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ILIANA\Documentos liliana\UAE CUERPO OFICIAL DE BOMBEROS\2025\MAYO 2025\RECURSOS DE INVERSIÓN MAYO\"/>
    </mc:Choice>
  </mc:AlternateContent>
  <xr:revisionPtr revIDLastSave="0" documentId="13_ncr:1_{5671FFDC-7B09-4CA6-B0BD-85F05FA92ED6}" xr6:coauthVersionLast="47" xr6:coauthVersionMax="47" xr10:uidLastSave="{00000000-0000-0000-0000-000000000000}"/>
  <bookViews>
    <workbookView xWindow="-108" yWindow="-108" windowWidth="23256" windowHeight="12456" activeTab="3" xr2:uid="{86ED46F2-8575-45ED-AAB5-082AE29CB1B0}"/>
  </bookViews>
  <sheets>
    <sheet name="CONTRATADO MAYO 20" sheetId="1" r:id="rId1"/>
    <sheet name="POR CONTRATAR" sheetId="2" r:id="rId2"/>
    <sheet name="CTO POR TERMINAR" sheetId="3" r:id="rId3"/>
    <sheet name="Hoja1" sheetId="4" r:id="rId4"/>
  </sheets>
  <externalReferences>
    <externalReference r:id="rId5"/>
  </externalReferences>
  <definedNames>
    <definedName name="_xlnm._FilterDatabase" localSheetId="0" hidden="1">'CONTRATADO MAYO 20'!$A$2:$J$39</definedName>
    <definedName name="_xlnm._FilterDatabase" localSheetId="2" hidden="1">'CTO POR TERMINAR'!$A$1:$N$22</definedName>
    <definedName name="_xlnm._FilterDatabase" localSheetId="1" hidden="1">'POR CONTRATAR'!$A$2:$H$2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4" l="1"/>
  <c r="J20" i="4"/>
  <c r="J19" i="4"/>
  <c r="L19" i="4" s="1"/>
  <c r="N19" i="4" s="1"/>
  <c r="L18" i="4"/>
  <c r="N18" i="4" s="1"/>
  <c r="N17" i="4"/>
  <c r="L17" i="4"/>
  <c r="J17" i="4"/>
  <c r="J16" i="4"/>
  <c r="L16" i="4" s="1"/>
  <c r="N16" i="4" s="1"/>
  <c r="J15" i="4"/>
  <c r="L15" i="4" s="1"/>
  <c r="N14" i="4"/>
  <c r="L14" i="4"/>
  <c r="J13" i="4"/>
  <c r="L13" i="4" s="1"/>
  <c r="I13" i="4"/>
  <c r="J12" i="4"/>
  <c r="L12" i="4" s="1"/>
  <c r="N12" i="4" s="1"/>
  <c r="N11" i="4"/>
  <c r="L11" i="4"/>
  <c r="L10" i="4"/>
  <c r="N10" i="4" s="1"/>
  <c r="J10" i="4"/>
  <c r="I10" i="4"/>
  <c r="I21" i="4" s="1"/>
  <c r="J9" i="4"/>
  <c r="L9" i="4" s="1"/>
  <c r="N9" i="4" s="1"/>
  <c r="J8" i="4"/>
  <c r="L8" i="4" s="1"/>
  <c r="N8" i="4" s="1"/>
  <c r="N7" i="4"/>
  <c r="K7" i="4"/>
  <c r="J6" i="4"/>
  <c r="L6" i="4" s="1"/>
  <c r="N6" i="4" s="1"/>
  <c r="J5" i="4"/>
  <c r="L5" i="4" s="1"/>
  <c r="N5" i="4" s="1"/>
  <c r="J4" i="4"/>
  <c r="L4" i="4" s="1"/>
  <c r="N4" i="4" s="1"/>
  <c r="J3" i="4"/>
  <c r="L3" i="4" s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" i="1"/>
  <c r="L21" i="4" l="1"/>
  <c r="L22" i="4" s="1"/>
  <c r="N3" i="4"/>
  <c r="N21" i="4" s="1"/>
  <c r="I13" i="3" l="1"/>
  <c r="L50" i="1"/>
  <c r="L47" i="1" l="1"/>
  <c r="J50" i="1" l="1"/>
  <c r="K74" i="1"/>
  <c r="J54" i="1" l="1"/>
  <c r="J59" i="1" s="1"/>
  <c r="H59" i="1" l="1"/>
  <c r="I59" i="1"/>
  <c r="J53" i="1"/>
  <c r="J52" i="1"/>
  <c r="N7" i="3" l="1"/>
  <c r="N11" i="3"/>
  <c r="N14" i="3"/>
  <c r="N18" i="3"/>
  <c r="J20" i="3"/>
  <c r="L20" i="3" s="1"/>
  <c r="J19" i="3"/>
  <c r="L19" i="3" s="1"/>
  <c r="N19" i="3" s="1"/>
  <c r="L18" i="3"/>
  <c r="J17" i="3"/>
  <c r="J16" i="3"/>
  <c r="J15" i="3"/>
  <c r="J13" i="3"/>
  <c r="L13" i="3" s="1"/>
  <c r="J12" i="3"/>
  <c r="L12" i="3" s="1"/>
  <c r="N12" i="3" s="1"/>
  <c r="J10" i="3"/>
  <c r="L10" i="3" s="1"/>
  <c r="N10" i="3" s="1"/>
  <c r="J9" i="3"/>
  <c r="L9" i="3" s="1"/>
  <c r="N9" i="3" s="1"/>
  <c r="J8" i="3"/>
  <c r="J6" i="3"/>
  <c r="L6" i="3" s="1"/>
  <c r="N6" i="3" s="1"/>
  <c r="J5" i="3"/>
  <c r="J4" i="3"/>
  <c r="J3" i="3"/>
  <c r="L3" i="3" s="1"/>
  <c r="N3" i="3" s="1"/>
  <c r="L17" i="3"/>
  <c r="N17" i="3" s="1"/>
  <c r="L16" i="3"/>
  <c r="N16" i="3" s="1"/>
  <c r="L15" i="3"/>
  <c r="L14" i="3"/>
  <c r="L11" i="3"/>
  <c r="K7" i="3"/>
  <c r="L8" i="3"/>
  <c r="N8" i="3" s="1"/>
  <c r="L5" i="3"/>
  <c r="N5" i="3" s="1"/>
  <c r="L4" i="3"/>
  <c r="N4" i="3" s="1"/>
  <c r="C4" i="2"/>
  <c r="E8" i="2"/>
  <c r="E37" i="2"/>
  <c r="I10" i="3"/>
  <c r="I21" i="3" s="1"/>
  <c r="H39" i="1"/>
  <c r="I39" i="1"/>
  <c r="N21" i="3" l="1"/>
  <c r="O43" i="1"/>
  <c r="L21" i="3"/>
  <c r="L22" i="3" s="1"/>
  <c r="J51" i="1" l="1"/>
  <c r="R43" i="1" l="1"/>
  <c r="J39" i="1" l="1"/>
  <c r="J47" i="1"/>
  <c r="J44" i="1"/>
  <c r="P43" i="1" l="1"/>
  <c r="O30" i="1"/>
  <c r="Q43" i="1"/>
  <c r="H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H35" authorId="0" shapeId="0" xr:uid="{EF8FBCD0-AC07-48D1-8BFF-AD7C27E98AEC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en matiz Diana esta mal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I12" authorId="0" shapeId="0" xr:uid="{842E5C8D-92C9-48C3-A026-109EF5133787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se toma saldo para modificación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I12" authorId="0" shapeId="0" xr:uid="{C141C378-C7AE-4926-B12C-36710608B8DE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se toma saldo para modificación
</t>
        </r>
      </text>
    </comment>
  </commentList>
</comments>
</file>

<file path=xl/sharedStrings.xml><?xml version="1.0" encoding="utf-8"?>
<sst xmlns="http://schemas.openxmlformats.org/spreadsheetml/2006/main" count="458" uniqueCount="177">
  <si>
    <t>ITEM</t>
  </si>
  <si>
    <t>ID</t>
  </si>
  <si>
    <t>CTO</t>
  </si>
  <si>
    <t>NOMBRES Y APELLIDOS</t>
  </si>
  <si>
    <t>VALOR CDP</t>
  </si>
  <si>
    <t>VALOR CRP</t>
  </si>
  <si>
    <t>SALDO CDP</t>
  </si>
  <si>
    <t>CTO 09</t>
  </si>
  <si>
    <t>ALONSO RAFAEL OCAMPO ARRIETA</t>
  </si>
  <si>
    <t>8126 4-Administrar, soportar y mantener el 100% del servicio de Herramientas de Colaboración y sistemas de información.</t>
  </si>
  <si>
    <t>CTO 13</t>
  </si>
  <si>
    <t>NELSON EMILIO HERNANDEZ BOLIVAR</t>
  </si>
  <si>
    <t>8126 5-Desarrollar el 100% de las acciones asociadas al fortalecimiento de la infraestructura tecnológica y de comunicaciones de la UAECOB</t>
  </si>
  <si>
    <t xml:space="preserve"> $ - </t>
  </si>
  <si>
    <t>CTO 27</t>
  </si>
  <si>
    <t>DAYHANNA JIMENA ANGARITA SALAZAR</t>
  </si>
  <si>
    <t>CTO 38</t>
  </si>
  <si>
    <t>JOHN ALEXANDER ALARCON GUZMAN</t>
  </si>
  <si>
    <t>CTO 53</t>
  </si>
  <si>
    <t>KAREN GISELA ROMEROMORENO</t>
  </si>
  <si>
    <t>CTO 54</t>
  </si>
  <si>
    <t>PATSY DEL MAR TARAZONA GUERRERO</t>
  </si>
  <si>
    <t>CTO 63</t>
  </si>
  <si>
    <t>DARIO ALEXANDER MENDEZ BELTRAN</t>
  </si>
  <si>
    <t>CTO 113</t>
  </si>
  <si>
    <t>DAVID ANTONIO VELASCO VELASCO</t>
  </si>
  <si>
    <t>CTO 120</t>
  </si>
  <si>
    <t>JOSE LUIS CARRASCAL RANGEL</t>
  </si>
  <si>
    <t>CTO 122</t>
  </si>
  <si>
    <t>ANYELA YURANY CASALLAS MONTERO</t>
  </si>
  <si>
    <t>CTO 137</t>
  </si>
  <si>
    <t>ANDRES SALAMANCA PRIETO</t>
  </si>
  <si>
    <t>CTO 148</t>
  </si>
  <si>
    <t>GABINO HERNANDEZ BLANCO</t>
  </si>
  <si>
    <t>CTO 157</t>
  </si>
  <si>
    <t>ANDREA DEL PILAR ACOSTA MADRID</t>
  </si>
  <si>
    <t>8126 6-Formular e Implementar 1 Plan Estratégico de Tecnologías de la Información y Transformación Digital de la UAECOB.</t>
  </si>
  <si>
    <t>CTO 181</t>
  </si>
  <si>
    <t>HERMEN HERNAN CARDENAS LUCAS</t>
  </si>
  <si>
    <t>CTO 184</t>
  </si>
  <si>
    <t>DIANA LICET SANCHEZ CASTIBLANCO</t>
  </si>
  <si>
    <t>CTO 197</t>
  </si>
  <si>
    <t>ANA MERCEDES ORJUELA RODRIGUEZ</t>
  </si>
  <si>
    <t>CTO 201</t>
  </si>
  <si>
    <t>TIRSO ORLANDO LOPEZ NOVOA</t>
  </si>
  <si>
    <t>CTO 217</t>
  </si>
  <si>
    <t>JOSE HERNAN MORALES MUÑOZ</t>
  </si>
  <si>
    <t>8126 7-Actualizar e implementar el 100% del Plan Anual de Seguridad y Privacidad de la Información.</t>
  </si>
  <si>
    <t>CTO 267</t>
  </si>
  <si>
    <t>ALEXANDER HOLGUIN LOPEZ</t>
  </si>
  <si>
    <t>CTO 268</t>
  </si>
  <si>
    <t>ARTURO MONTAÑA LEON</t>
  </si>
  <si>
    <t>CTO 269</t>
  </si>
  <si>
    <t>JHON JAIR GARCES BELTRAN</t>
  </si>
  <si>
    <t>CTO 275</t>
  </si>
  <si>
    <t>DIANA CAROLINA CHAVEZ MARTINEZ</t>
  </si>
  <si>
    <t>CTO 287</t>
  </si>
  <si>
    <t>LAURA LORENA LOPEZ SEPULVEDA</t>
  </si>
  <si>
    <t>CTO 292</t>
  </si>
  <si>
    <t>JAIME ALBERTO CANAVAL GONZALEZ</t>
  </si>
  <si>
    <t>CTO 293</t>
  </si>
  <si>
    <t>SAYDA LILIANA SALINAS SAAVEDRA</t>
  </si>
  <si>
    <t>CTO 294</t>
  </si>
  <si>
    <t>NESTOR ALEJANDRO CEPEDA RAMIREZ</t>
  </si>
  <si>
    <t>CTO 308</t>
  </si>
  <si>
    <t>BRENDA CASTRO GOMEZ</t>
  </si>
  <si>
    <t>CTO 322</t>
  </si>
  <si>
    <t>LUZ MERY SARMIERNTO RODRIGUEZ</t>
  </si>
  <si>
    <t>CTO 339</t>
  </si>
  <si>
    <t>ERIKA DEL PILAR QUINTERO VALERO</t>
  </si>
  <si>
    <t>META PROYECTO DE INVERSIÓN</t>
  </si>
  <si>
    <t>FECHA INICIO</t>
  </si>
  <si>
    <t>FECHA TERMINACIÓN</t>
  </si>
  <si>
    <t>OPS 2025</t>
  </si>
  <si>
    <t>PROVEEDORES 2025</t>
  </si>
  <si>
    <t>CTO 245</t>
  </si>
  <si>
    <t>CTO 276</t>
  </si>
  <si>
    <t>CTO 253</t>
  </si>
  <si>
    <t>CTO 310</t>
  </si>
  <si>
    <t>CTO 336</t>
  </si>
  <si>
    <t>CTO 337</t>
  </si>
  <si>
    <t>CTO 338</t>
  </si>
  <si>
    <t>CTO 363</t>
  </si>
  <si>
    <t>MOTOROLA SOLUTIONS COLOMBIA LIMITADA.</t>
  </si>
  <si>
    <t>8126 4-Administrar, soportar y mantener el 100% del servicio de Herramientas de Colaboración y sistemas de información</t>
  </si>
  <si>
    <t>PROVEER INSTITUCIONAL SAS</t>
  </si>
  <si>
    <t>PANAMERICANA OUTSOURCING S A</t>
  </si>
  <si>
    <t>FUNCIONAMIENTO</t>
  </si>
  <si>
    <t>TOTAL OPS</t>
  </si>
  <si>
    <t>TOTAL CONTRATOS</t>
  </si>
  <si>
    <t>DETALLE</t>
  </si>
  <si>
    <t>ASIGNACIÓN</t>
  </si>
  <si>
    <t>Adicion y prorroga a la orden de compra 121621, identificada con el numero de contrato 618-2023, cuyo objeto es  “Contratar el servicio de nube publica para la U.A.E Cuerpo Oficial de Bomberos de Bogotá - TIC”</t>
  </si>
  <si>
    <t>Contratar la prestación del servicio de monitoreo, control y seguimiento satelital a los vehículos de propiedad de la U.A.E. Cuerpo Oficial de Bomberos de Bogotá - TIC</t>
  </si>
  <si>
    <t>Contratar el servicio de soporte del software Veeam Backup para la U.A.E. Cuerpo oficial de Bomberos de Bogotá - TIC</t>
  </si>
  <si>
    <t>Contratar el servicio de soporte del sistema misional FUOCO para la U.A.E. Cuerpo Oficial de Bomberos de Bogotá de acuerdo a lo contemplado en el anexo técnico.-TIC-</t>
  </si>
  <si>
    <t>Adicionar el contrato cuyo objeto es "Contratar el servicio de actualización y soporte de licenciamiento ArcGIS para la U.A.E. Cuerpo Oficial de Bomberos de Bogotá.- TIC"</t>
  </si>
  <si>
    <t>Realizar la adquisición de un software para la capacitación a la comunidad sobre la prevención de emergencias</t>
  </si>
  <si>
    <t>Contratar el servicio de actualización de la página web de la U.A.E. Cuerpo Oficial de Bomberos de Bogotá.</t>
  </si>
  <si>
    <t>Contratar el servicio de nube publica para la U.A.E Cuerpo Oficial de Bomberos de Bogotá - TIC</t>
  </si>
  <si>
    <t>8127 4-Administrar, soportar y mantener el 100% del servicio de Herramientas de Colaboración y sistemas de información.</t>
  </si>
  <si>
    <t>8129 4-Administrar, soportar y mantener el 100% del servicio de Herramientas de Colaboración y sistemas de información.</t>
  </si>
  <si>
    <t>8130 4-Administrar, soportar y mantener el 100% del servicio de Herramientas de Colaboración y sistemas de información.</t>
  </si>
  <si>
    <t>8131 4-Administrar, soportar y mantener el 100% del servicio de Herramientas de Colaboración y sistemas de información.</t>
  </si>
  <si>
    <t>8133 4-Administrar, soportar y mantener el 100% del servicio de Herramientas de Colaboración y sistemas de información.</t>
  </si>
  <si>
    <t>8134 4-Administrar, soportar y mantener el 100% del servicio de Herramientas de Colaboración y sistemas de información.</t>
  </si>
  <si>
    <t>8135 4-Administrar, soportar y mantener el 100% del servicio de Herramientas de Colaboración y sistemas de información.</t>
  </si>
  <si>
    <t>8136 4-Administrar, soportar y mantener el 100% del servicio de Herramientas de Colaboración y sistemas de información.</t>
  </si>
  <si>
    <t>Contratar el servicio de mantenimiento, soporte técnico y actualización del aplicativo PCT, utilizado por la UAE Cuerpo Oficial de Bomberos de Bogota - TIC</t>
  </si>
  <si>
    <t>Prestar los servicios de apoyo tecnologicos al área de Tecnologías de la Información y las Comunicaciones de la U.A.E. Cuerpo Oficial de Bomberos Bogotá, para gestionar y brindar el soporte técnico de las herramientas tecnológicas desarrolladas en el marco de las funciones de las diferentes áreas y dependencias de la entidad.</t>
  </si>
  <si>
    <t>Contratar la renovación de garantía y soporte de fabrica de los equipos activos que hacen parte de la infraestructura tecnológica de la U.A.E. Cuerpo Oficial de Bomberos de Bogotá.</t>
  </si>
  <si>
    <t>Contratar el alquiler de equipos tecnológicos, periféricos y servicios complementarios para la U.A.E. Cuerpo Oficial de Bomberos de Bogotá. - TIC</t>
  </si>
  <si>
    <t>Contratar la adquisicion, modernizacion y mantenimiento preventivo y correctivo de UPS,  aires acondicionados con suministro de repuestos, para todas las sedes de la U.A.E. Cuerpo Oficial de Bomberos de Bogotá - TIC.</t>
  </si>
  <si>
    <t xml:space="preserve">Contratar la adquisición de tarjetas de comunicación satelital de voz, para la U.A.E. Cuerpo Oficial de Bomberos de Bogotá. </t>
  </si>
  <si>
    <t>Contratar la adquisición de equipo, software e insumos para la generación de carnets, para la U.A.E. Cuerpo Oficial de Bomberos de Bogotá.</t>
  </si>
  <si>
    <t>Contratar la adquisición de los equipos activos de red como parte de la renovación, de la infraestructura tecnológica de la U.A.E. Cuerpo Oficial de Bomberos de Bogotá.</t>
  </si>
  <si>
    <t>8127 5-Desarrollar el 100% de las acciones asociadas al fortalecimiento de la infraestructura tecnológica y de comunicaciones de la UAECOB</t>
  </si>
  <si>
    <t>8128 5-Desarrollar el 100% de las acciones asociadas al fortalecimiento de la infraestructura tecnológica y de comunicaciones de la UAECOB</t>
  </si>
  <si>
    <t>8129 5-Desarrollar el 100% de las acciones asociadas al fortalecimiento de la infraestructura tecnológica y de comunicaciones de la UAECOB</t>
  </si>
  <si>
    <t>8130 5-Desarrollar el 100% de las acciones asociadas al fortalecimiento de la infraestructura tecnológica y de comunicaciones de la UAECOB</t>
  </si>
  <si>
    <t>8131 5-Desarrollar el 100% de las acciones asociadas al fortalecimiento de la infraestructura tecnológica y de comunicaciones de la UAECOB</t>
  </si>
  <si>
    <t>8132 5-Desarrollar el 100% de las acciones asociadas al fortalecimiento de la infraestructura tecnológica y de comunicaciones de la UAECOB</t>
  </si>
  <si>
    <t>8133 5-Desarrollar el 100% de las acciones asociadas al fortalecimiento de la infraestructura tecnológica y de comunicaciones de la UAECOB</t>
  </si>
  <si>
    <t>8134 5-Desarrollar el 100% de las acciones asociadas al fortalecimiento de la infraestructura tecnológica y de comunicaciones de la UAECOB</t>
  </si>
  <si>
    <t>8135 5-Desarrollar el 100% de las acciones asociadas al fortalecimiento de la infraestructura tecnológica y de comunicaciones de la UAECOB</t>
  </si>
  <si>
    <t>8136 5-Desarrollar el 100% de las acciones asociadas al fortalecimiento de la infraestructura tecnológica y de comunicaciones de la UAECOB</t>
  </si>
  <si>
    <t xml:space="preserve"> 8126 5-Desarrollar el 100% de las acciones asociadas al fortalecimiento de la infraestructura tecnológica y de comunicaciones de la UAECOB</t>
  </si>
  <si>
    <t>Contratar la adquision, actualizacion tecnológica, soporte y mantenimiento preventivo y correctivo con repuestos, para los sistemas de video vigilancia de la U.A.E. Cuerpo Oficial de Bomberos de Bogotá - TIC.</t>
  </si>
  <si>
    <t>Prestar los servicios profesionales al área de Tecnologías de la Información y las Comunicaciones de la U.A.E. Cuerpo Oficial de Bomberos Bogotá, realizando las actividades propias del oficial de seguridad de la infraestructura tecnológica de la entidad.</t>
  </si>
  <si>
    <t>-</t>
  </si>
  <si>
    <t>TOTAL CONTRATOS  EN EJECUCIÓN
PROYECTO 8126</t>
  </si>
  <si>
    <t>TOTAL CONTRATOS  FALTANTES 
PROYECTO 8126</t>
  </si>
  <si>
    <t>LIDA MAGNOLIA CAMARGO GARCIA</t>
  </si>
  <si>
    <t>CTO 368</t>
  </si>
  <si>
    <t>YESID ALEXIS CARRANZA FREILE</t>
  </si>
  <si>
    <t>CTO 369</t>
  </si>
  <si>
    <t>EMPRESAS DE TELECOMUNICACIONES DE BOGOTÁ S.A. ESP (ETB)</t>
  </si>
  <si>
    <t>GRUPO EMPRESARIAL SHALOM GES S.A.S.</t>
  </si>
  <si>
    <t>Contratar el servicio de atención para gestionar de manera integral las solicitudes, trámites y servicios de los usuarios externos relacionadas con la misionalidad de la UAE Cuerpo Oficial de Bomberos de Bogotá, en el marco de la eficiencia del servicio al ciudadano.</t>
  </si>
  <si>
    <t>CTO 385</t>
  </si>
  <si>
    <t>CTO 432</t>
  </si>
  <si>
    <t>DAVID ALFONSO RAMIREZ HERRERA</t>
  </si>
  <si>
    <t>RECURSOS COMPROMETIDOS</t>
  </si>
  <si>
    <t>OJO informar al jefe cto se queda sin dinero</t>
  </si>
  <si>
    <t>unico pago</t>
  </si>
  <si>
    <t>RUBER ALBEIRO BARRIOS RODRIGUEZ</t>
  </si>
  <si>
    <t>CTO 438</t>
  </si>
  <si>
    <t>CTO 439</t>
  </si>
  <si>
    <t>FRANCISCO THIAN VANEGAS</t>
  </si>
  <si>
    <t>DAVID ESTEBAN BARRERA GRANADOS</t>
  </si>
  <si>
    <t>CTO 441</t>
  </si>
  <si>
    <t>JAIME ANDRES SANCHEZ MARTINEZ</t>
  </si>
  <si>
    <t>CTO 457</t>
  </si>
  <si>
    <t>CONTRATOS POR TERMINAR</t>
  </si>
  <si>
    <t>CTO 410</t>
  </si>
  <si>
    <t>CTO 465</t>
  </si>
  <si>
    <t>TOTAL CDP FUNCIONAMIENTO</t>
  </si>
  <si>
    <t>TOTAL SALDO CDP INVERSIÓN</t>
  </si>
  <si>
    <t>TOTAL VALOR CRP</t>
  </si>
  <si>
    <t>CONTRATO NUEVO</t>
  </si>
  <si>
    <t>ADICION</t>
  </si>
  <si>
    <t>PERIODO RESTANTE EJECUCIÓN CONTRACTUAL (15/12/2025)</t>
  </si>
  <si>
    <t>HONORARIOS</t>
  </si>
  <si>
    <t>$ CONTRATO  A EJECUTAR</t>
  </si>
  <si>
    <t>ESTADO CONTRATISTA</t>
  </si>
  <si>
    <t>VALOR DISPONIBLE TIC’s</t>
  </si>
  <si>
    <t>SOLUCIONES TECNOLOGIA Y SERVICIOS SAS ST S S A S - FORTINET</t>
  </si>
  <si>
    <t>KGV SERVICIOS S.A.S - ARANDA</t>
  </si>
  <si>
    <t>pago mensual</t>
  </si>
  <si>
    <t>6 UNIÓN TEMPORAL BGH 2024 - MICROSOFT</t>
  </si>
  <si>
    <t>ORACLE COLOMBIA LTDA</t>
  </si>
  <si>
    <t>SOFTWARE E INSUMOS PARA LA GENERACIÓN DE CARNETS</t>
  </si>
  <si>
    <t>En proceso precontractual</t>
  </si>
  <si>
    <t>D</t>
  </si>
  <si>
    <t>ESRI COLOMBIA SAS ArcGis</t>
  </si>
  <si>
    <t>CONTROL ONLINE INTERNATIONAL SAS ControlDoc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</si>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</sst>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  <font>
      <sz val="9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</fills>
  <borders count="14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 style="thin">
        <color indexed="64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44" fontId="0" fillId="0" borderId="0" xfId="1" applyFont="1"/>
    <xf numFmtId="44" fontId="0" fillId="0" borderId="0" xfId="0" applyNumberFormat="1"/>
    <xf numFmtId="0" fontId="0" fillId="0" borderId="1" xfId="0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4" fontId="0" fillId="0" borderId="0" xfId="0" applyNumberFormat="1"/>
    <xf numFmtId="44" fontId="1" fillId="0" borderId="0" xfId="1" applyFont="1"/>
    <xf numFmtId="44" fontId="3" fillId="2" borderId="0" xfId="1" applyFont="1" applyFill="1" applyAlignment="1">
      <alignment horizontal="center"/>
    </xf>
    <xf numFmtId="0" fontId="0" fillId="0" borderId="5" xfId="0" applyBorder="1"/>
    <xf numFmtId="14" fontId="0" fillId="0" borderId="5" xfId="0" applyNumberFormat="1" applyBorder="1"/>
    <xf numFmtId="44" fontId="1" fillId="0" borderId="5" xfId="1" applyFont="1" applyBorder="1"/>
    <xf numFmtId="0" fontId="5" fillId="0" borderId="5" xfId="0" applyFont="1" applyBorder="1"/>
    <xf numFmtId="44" fontId="1" fillId="0" borderId="5" xfId="1" applyFont="1" applyFill="1" applyBorder="1"/>
    <xf numFmtId="44" fontId="1" fillId="0" borderId="5" xfId="1" applyFont="1" applyBorder="1" applyAlignment="1">
      <alignment vertical="center"/>
    </xf>
    <xf numFmtId="44" fontId="0" fillId="0" borderId="5" xfId="0" applyNumberFormat="1" applyBorder="1"/>
    <xf numFmtId="14" fontId="6" fillId="4" borderId="5" xfId="0" applyNumberFormat="1" applyFont="1" applyFill="1" applyBorder="1" applyAlignment="1">
      <alignment horizontal="right"/>
    </xf>
    <xf numFmtId="14" fontId="6" fillId="4" borderId="5" xfId="0" applyNumberFormat="1" applyFont="1" applyFill="1" applyBorder="1"/>
    <xf numFmtId="0" fontId="0" fillId="0" borderId="6" xfId="0" applyBorder="1"/>
    <xf numFmtId="14" fontId="6" fillId="4" borderId="7" xfId="0" applyNumberFormat="1" applyFont="1" applyFill="1" applyBorder="1"/>
    <xf numFmtId="0" fontId="8" fillId="0" borderId="0" xfId="0" applyFont="1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6" fillId="4" borderId="0" xfId="0" applyNumberFormat="1" applyFont="1" applyFill="1"/>
    <xf numFmtId="0" fontId="0" fillId="0" borderId="9" xfId="0" applyBorder="1"/>
    <xf numFmtId="0" fontId="7" fillId="4" borderId="8" xfId="0" applyFont="1" applyFill="1" applyBorder="1"/>
    <xf numFmtId="0" fontId="6" fillId="4" borderId="8" xfId="0" applyFont="1" applyFill="1" applyBorder="1"/>
    <xf numFmtId="14" fontId="6" fillId="4" borderId="8" xfId="0" applyNumberFormat="1" applyFont="1" applyFill="1" applyBorder="1"/>
    <xf numFmtId="0" fontId="8" fillId="0" borderId="9" xfId="0" applyFont="1" applyBorder="1"/>
    <xf numFmtId="14" fontId="0" fillId="5" borderId="5" xfId="0" applyNumberFormat="1" applyFill="1" applyBorder="1"/>
    <xf numFmtId="44" fontId="9" fillId="0" borderId="4" xfId="1" applyFont="1" applyFill="1" applyBorder="1" applyAlignment="1">
      <alignment horizontal="center" vertical="center"/>
    </xf>
    <xf numFmtId="0" fontId="0" fillId="6" borderId="5" xfId="0" applyFill="1" applyBorder="1"/>
    <xf numFmtId="14" fontId="0" fillId="6" borderId="5" xfId="0" applyNumberFormat="1" applyFill="1" applyBorder="1"/>
    <xf numFmtId="44" fontId="1" fillId="6" borderId="5" xfId="1" applyFont="1" applyFill="1" applyBorder="1"/>
    <xf numFmtId="6" fontId="0" fillId="0" borderId="0" xfId="0" applyNumberFormat="1"/>
    <xf numFmtId="0" fontId="0" fillId="5" borderId="5" xfId="0" applyFill="1" applyBorder="1"/>
    <xf numFmtId="44" fontId="1" fillId="5" borderId="5" xfId="1" applyFont="1" applyFill="1" applyBorder="1"/>
    <xf numFmtId="165" fontId="0" fillId="0" borderId="0" xfId="0" applyNumberFormat="1"/>
    <xf numFmtId="0" fontId="3" fillId="2" borderId="0" xfId="0" applyFont="1" applyFill="1" applyBorder="1" applyAlignment="1">
      <alignment horizontal="center"/>
    </xf>
    <xf numFmtId="0" fontId="0" fillId="0" borderId="6" xfId="0" applyFill="1" applyBorder="1"/>
    <xf numFmtId="0" fontId="8" fillId="0" borderId="0" xfId="0" applyFont="1" applyAlignment="1">
      <alignment horizontal="center"/>
    </xf>
    <xf numFmtId="0" fontId="0" fillId="0" borderId="5" xfId="0" applyFill="1" applyBorder="1"/>
    <xf numFmtId="0" fontId="0" fillId="0" borderId="0" xfId="0" applyFill="1" applyBorder="1"/>
    <xf numFmtId="0" fontId="6" fillId="0" borderId="5" xfId="0" applyFont="1" applyFill="1" applyBorder="1"/>
    <xf numFmtId="0" fontId="7" fillId="0" borderId="8" xfId="0" applyFont="1" applyFill="1" applyBorder="1"/>
    <xf numFmtId="0" fontId="10" fillId="0" borderId="0" xfId="0" applyFont="1"/>
    <xf numFmtId="0" fontId="0" fillId="7" borderId="0" xfId="0" applyFill="1"/>
    <xf numFmtId="165" fontId="0" fillId="7" borderId="0" xfId="0" applyNumberFormat="1" applyFill="1"/>
    <xf numFmtId="165" fontId="0" fillId="0" borderId="0" xfId="0" applyNumberFormat="1" applyFill="1"/>
    <xf numFmtId="14" fontId="0" fillId="0" borderId="5" xfId="0" applyNumberFormat="1" applyFill="1" applyBorder="1"/>
    <xf numFmtId="0" fontId="2" fillId="2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0" fontId="0" fillId="0" borderId="5" xfId="0" applyBorder="1" applyAlignment="1">
      <alignment horizontal="left" vertical="center"/>
    </xf>
    <xf numFmtId="44" fontId="1" fillId="0" borderId="5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44" fontId="2" fillId="2" borderId="0" xfId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0" fillId="8" borderId="5" xfId="0" applyFill="1" applyBorder="1"/>
    <xf numFmtId="0" fontId="0" fillId="8" borderId="12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6" fontId="0" fillId="9" borderId="0" xfId="0" applyNumberFormat="1" applyFill="1"/>
    <xf numFmtId="44" fontId="1" fillId="9" borderId="5" xfId="1" applyFont="1" applyFill="1" applyBorder="1"/>
    <xf numFmtId="0" fontId="0" fillId="9" borderId="5" xfId="0" applyFill="1" applyBorder="1"/>
    <xf numFmtId="0" fontId="0" fillId="9" borderId="0" xfId="0" applyFill="1"/>
    <xf numFmtId="0" fontId="6" fillId="10" borderId="8" xfId="0" applyFont="1" applyFill="1" applyBorder="1" applyAlignment="1">
      <alignment horizontal="center"/>
    </xf>
    <xf numFmtId="0" fontId="6" fillId="10" borderId="10" xfId="0" applyFont="1" applyFill="1" applyBorder="1" applyAlignment="1">
      <alignment horizontal="center"/>
    </xf>
    <xf numFmtId="44" fontId="1" fillId="9" borderId="0" xfId="1" applyFont="1" applyFill="1" applyBorder="1"/>
    <xf numFmtId="0" fontId="6" fillId="9" borderId="8" xfId="0" applyFont="1" applyFill="1" applyBorder="1" applyAlignment="1">
      <alignment horizontal="center"/>
    </xf>
    <xf numFmtId="0" fontId="6" fillId="9" borderId="10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0" fillId="0" borderId="9" xfId="0" applyFill="1" applyBorder="1"/>
    <xf numFmtId="0" fontId="6" fillId="0" borderId="8" xfId="0" applyFont="1" applyFill="1" applyBorder="1"/>
    <xf numFmtId="0" fontId="0" fillId="0" borderId="0" xfId="0" applyFill="1"/>
    <xf numFmtId="14" fontId="6" fillId="0" borderId="8" xfId="0" applyNumberFormat="1" applyFont="1" applyFill="1" applyBorder="1"/>
    <xf numFmtId="0" fontId="6" fillId="9" borderId="11" xfId="0" applyFont="1" applyFill="1" applyBorder="1" applyAlignment="1">
      <alignment horizontal="center"/>
    </xf>
    <xf numFmtId="0" fontId="6" fillId="10" borderId="7" xfId="0" applyFont="1" applyFill="1" applyBorder="1" applyAlignment="1">
      <alignment horizontal="center"/>
    </xf>
    <xf numFmtId="0" fontId="0" fillId="9" borderId="6" xfId="0" applyFill="1" applyBorder="1"/>
  </cellXfs>
  <cellStyles count="2">
    <cellStyle name="Moneda" xfId="1" builtinId="4"/>
    <cellStyle name="Normal" xfId="0" builtinId="0"/>
  </cellStyles>
  <dxfs count="46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ILIANA\Documentos%20liliana\UAE%20CUERPO%20OFICIAL%20DE%20BOMBEROS\2025%20TICS.xlsx%20info%20a%209%20abril.xlsx" TargetMode="External"/><Relationship Id="rId1" Type="http://schemas.openxmlformats.org/officeDocument/2006/relationships/externalLinkPath" Target="/LILIANA/Documentos%20liliana/UAE%20CUERPO%20OFICIAL%20DE%20BOMBEROS/2025%20TICS.xlsx%20info%20a%209%20ab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je"/>
      <sheetName val="Rvas"/>
      <sheetName val="Informe"/>
      <sheetName val="Hoja1"/>
      <sheetName val="TD"/>
      <sheetName val="Hoja3"/>
    </sheetNames>
    <sheetDataSet>
      <sheetData sheetId="0" refreshError="1"/>
      <sheetData sheetId="1" refreshError="1"/>
      <sheetData sheetId="2">
        <row r="58">
          <cell r="C58" t="str">
            <v>ID</v>
          </cell>
          <cell r="D58" t="str">
            <v>Detalle</v>
          </cell>
          <cell r="E58" t="str">
            <v>N° Interno CRP</v>
          </cell>
          <cell r="F58" t="str">
            <v>NIT</v>
          </cell>
          <cell r="G58" t="str">
            <v>Nombre</v>
          </cell>
          <cell r="H58" t="str">
            <v>N Cto</v>
          </cell>
          <cell r="I58" t="str">
            <v>N° Interno CDP</v>
          </cell>
          <cell r="J58" t="str">
            <v>Asignación</v>
          </cell>
        </row>
        <row r="59">
          <cell r="C59">
            <v>20250617</v>
          </cell>
          <cell r="D59" t="str">
            <v>Prestar los servicios profesionales en la estructuración, sustanciación, revisión y trámite de los procesos de contratación y gestión jurídica en el marco de los procesos y procedimientos a cargo de la dirección de la U.A.E. Cuerpo Oficial de Bomberos
Bogotá D.C</v>
          </cell>
          <cell r="E59">
            <v>659</v>
          </cell>
          <cell r="F59">
            <v>52428517</v>
          </cell>
          <cell r="G59" t="str">
            <v>ERIKA DEL PILAR QUINTERO VALERO</v>
          </cell>
          <cell r="H59" t="str">
            <v>CTO 339</v>
          </cell>
          <cell r="I59">
            <v>522</v>
          </cell>
          <cell r="J59">
            <v>49000000</v>
          </cell>
        </row>
        <row r="60">
          <cell r="C60">
            <v>20250351</v>
          </cell>
          <cell r="D60" t="str">
            <v xml:space="preserve">Prestar servicios profesionales especializados en el área de Tecnologías de la Información y las Comunicaciones de la U.A.E. Cuerpo Oficial de Bomberos Bogotá, para realizar el seguimiento, gestión y fortalecimiento de los procesos, procedimientos, contratos y proyectos tecnológicos a cargo de esta área. </v>
          </cell>
          <cell r="E60" t="str">
            <v>-</v>
          </cell>
          <cell r="F60" t="str">
            <v>-</v>
          </cell>
          <cell r="G60" t="str">
            <v>DARIO ALEXANDER MENDEZ BELTRAN</v>
          </cell>
          <cell r="H60" t="str">
            <v>CTO 63</v>
          </cell>
          <cell r="J60">
            <v>104500000</v>
          </cell>
        </row>
        <row r="61">
          <cell r="C61">
            <v>20250353</v>
          </cell>
          <cell r="D61" t="str">
            <v>Prestar los servicios profesionales en el área de Tecnologías de la Información y las Comunicaciones de la U.A.E. Cuerpo Oficial de Bomberos Bogotá, apoyando en la gestión jurídica y contractual en todas sus etapas de los procesos, procedimientos y contratos a cargo de esta área.</v>
          </cell>
          <cell r="E61">
            <v>127</v>
          </cell>
          <cell r="F61">
            <v>1023862330</v>
          </cell>
          <cell r="G61" t="str">
            <v>KAREN GISELA ROMEROMORENO</v>
          </cell>
          <cell r="H61" t="str">
            <v>CTO 53</v>
          </cell>
          <cell r="I61">
            <v>235</v>
          </cell>
          <cell r="J61">
            <v>79695000</v>
          </cell>
        </row>
        <row r="62">
          <cell r="C62">
            <v>20250355</v>
          </cell>
          <cell r="D62" t="str">
            <v>Prestar servicios profesionales  como administrador y gestor de la infraestructura de las comunicaciones y red regulada  de la UAE Cuerpo Oficial de Bomberos Bogotá-TIC</v>
          </cell>
          <cell r="E62">
            <v>105</v>
          </cell>
          <cell r="F62">
            <v>13992636</v>
          </cell>
          <cell r="G62" t="str">
            <v>JOHN ALEXANDER ALARCON GUZMAN</v>
          </cell>
          <cell r="H62" t="str">
            <v>CTO 38</v>
          </cell>
          <cell r="I62">
            <v>58</v>
          </cell>
          <cell r="J62">
            <v>91080000</v>
          </cell>
        </row>
        <row r="63">
          <cell r="C63">
            <v>20250357</v>
          </cell>
          <cell r="D63" t="str">
            <v>Prestar los servicios profesionales en el área de Tecnologías de la Información y las Comunicaciones de la U.A.E. Cuerpo Oficial de Bomberos Bogotá, apoyando la administración y gestión de la infraestructura tecnológica de servidores, servicios de nube y componentes relacionados, con los que cuenta la entidad.</v>
          </cell>
          <cell r="E63">
            <v>223</v>
          </cell>
          <cell r="F63">
            <v>73185137</v>
          </cell>
          <cell r="G63" t="str">
            <v>GABINO HERNANDEZ BLANCO</v>
          </cell>
          <cell r="H63" t="str">
            <v>CTO 148</v>
          </cell>
          <cell r="I63">
            <v>298</v>
          </cell>
          <cell r="J63">
            <v>81972000</v>
          </cell>
        </row>
        <row r="64">
          <cell r="C64">
            <v>20250360</v>
          </cell>
          <cell r="D64" t="str">
            <v>Prestar los servicios profesionales jurídicos para apoyar las actividades propias de la gestión contractual que adelanta la UAE Cuerpo Oficial de Bomberos</v>
          </cell>
          <cell r="E64">
            <v>109</v>
          </cell>
          <cell r="F64">
            <v>63529415</v>
          </cell>
          <cell r="G64" t="str">
            <v>PATSY DEL MAR TARAZONA GUERRERO</v>
          </cell>
          <cell r="H64" t="str">
            <v>CTO 54</v>
          </cell>
          <cell r="I64">
            <v>55</v>
          </cell>
          <cell r="J64">
            <v>79695000</v>
          </cell>
        </row>
        <row r="65">
          <cell r="C65">
            <v>20250361</v>
          </cell>
          <cell r="D65" t="str">
            <v>Prestar los servicios profesionales en el área de Tecnologías de la Información y las Comunicaciones de la U.A.E. Cuerpo Oficial de Bomberos Bogotá, desarrollando las actividades administrativas y financieras relacionadas con la gestión contractual y poscontractual asociadas a los procesos, procedimientos y funciones a cargo de esta área.</v>
          </cell>
          <cell r="E65">
            <v>227</v>
          </cell>
          <cell r="F65">
            <v>80054946</v>
          </cell>
          <cell r="G65" t="str">
            <v>ANDRES SALAMANCA PRIETO</v>
          </cell>
          <cell r="H65" t="str">
            <v>CTO 137</v>
          </cell>
          <cell r="I65">
            <v>192</v>
          </cell>
          <cell r="J65">
            <v>81972000</v>
          </cell>
        </row>
        <row r="66">
          <cell r="C66">
            <v>20250365</v>
          </cell>
          <cell r="D66" t="str">
            <v>Prestar Servicios profesionales para administrar y  gestionar los servicios y actividades de TI  derivados de la mesa de ayuda  e infraestructura tecnológica y de comunicaciones, utilizados por UAE Cuerpo Oficial de Bomberos Bogotá de acuerdo con los niveles de servicios de los diferentes procesos-TIC.</v>
          </cell>
          <cell r="E66">
            <v>74</v>
          </cell>
          <cell r="F66">
            <v>79921185</v>
          </cell>
          <cell r="G66" t="str">
            <v>NELSON EMILIO HERNANDEZ BOLIVAR</v>
          </cell>
          <cell r="H66" t="str">
            <v>CTO 13</v>
          </cell>
          <cell r="I66">
            <v>56</v>
          </cell>
          <cell r="J66">
            <v>74800000</v>
          </cell>
        </row>
        <row r="67">
          <cell r="C67">
            <v>20250367</v>
          </cell>
          <cell r="D67" t="str">
            <v>Prestar servicios de apoyo a la gestión al área de Tecnologías de la Información y las Comunicaciones de la U.A.E. Cuerpo Oficial de Bomberos Bogotá, en el desarrollo de actividades administrativas, asistenciales y de gestión documental, asociadas a los procesos, procedimientos y contratos a cargo de esta área.</v>
          </cell>
          <cell r="E67">
            <v>558</v>
          </cell>
          <cell r="F67">
            <v>1014658438</v>
          </cell>
          <cell r="G67" t="str">
            <v>BRENDA CASTRO GOMEZ</v>
          </cell>
          <cell r="H67" t="str">
            <v>CTO 308</v>
          </cell>
          <cell r="I67">
            <v>307</v>
          </cell>
          <cell r="J67">
            <v>36432000</v>
          </cell>
        </row>
        <row r="68">
          <cell r="C68">
            <v>20250368</v>
          </cell>
          <cell r="D68" t="str">
            <v>Prestar los servicios de apoyo a la gestión al área de Tecnologías de la Información y las Comunicaciones de la U.A.E. Cuerpo Oficial de Bomberos Bogotá, para adelantar actividades administrativas y técnicas en el soporte técnico nivel (1 y 2) para los servicios tecnológicos de la Entidad.</v>
          </cell>
          <cell r="E68">
            <v>380</v>
          </cell>
          <cell r="F68">
            <v>79204621</v>
          </cell>
          <cell r="G68" t="str">
            <v>HERMEN HERNAN CARDENAS LUCAS</v>
          </cell>
          <cell r="H68" t="str">
            <v>CTO 181</v>
          </cell>
          <cell r="I68">
            <v>264</v>
          </cell>
          <cell r="J68">
            <v>39847500</v>
          </cell>
        </row>
        <row r="69">
          <cell r="C69">
            <v>20250369</v>
          </cell>
          <cell r="D69" t="str">
            <v>Prestar los servicios de apoyo a la gestión al área de Tecnologías de la Información y las Comunicaciones de la U.A.E. Cuerpo Oficial de Bomberos Bogotá, para adelantar actividades administrativas y técnicas en el soporte técnico y de infraestructura tecnológica con la que cuenta la Entidad.</v>
          </cell>
          <cell r="E69">
            <v>529</v>
          </cell>
          <cell r="F69">
            <v>1097402880</v>
          </cell>
          <cell r="G69" t="str">
            <v>NESTOR ALEJANDRO CEPEDA RAMIREZ</v>
          </cell>
          <cell r="H69" t="str">
            <v>CTO 294</v>
          </cell>
          <cell r="I69">
            <v>247</v>
          </cell>
          <cell r="J69">
            <v>39847500</v>
          </cell>
        </row>
        <row r="70">
          <cell r="C70">
            <v>20250370</v>
          </cell>
          <cell r="D70" t="str">
            <v>Prestar los servicios profesionales al área de Tecnologías de la Información y las Comunicaciones de la U.A.E. Cuerpo Oficial de Bomberos Bogotá, para desarrollar actividades administrativas y de soporte técnico en todos los niveles relacionados con los servicios tecnológicos del Edificio Comando, Estaciones y Supercades, donde la entidad presta sus servicios.</v>
          </cell>
          <cell r="E70">
            <v>256</v>
          </cell>
          <cell r="F70">
            <v>52814241</v>
          </cell>
          <cell r="G70" t="str">
            <v>DIANA CAROLINA CHAVEZ MARTINEZ</v>
          </cell>
          <cell r="H70" t="str">
            <v>CTO 275</v>
          </cell>
          <cell r="I70">
            <v>281</v>
          </cell>
          <cell r="J70">
            <v>47300000</v>
          </cell>
        </row>
        <row r="71">
          <cell r="C71">
            <v>20250378</v>
          </cell>
          <cell r="D71" t="str">
            <v>Prestar servicios asistenciales al área de Tecnologías de la Información y las Comunicaciones de la U.A.E. Cuerpo Oficial de Bomberos Bogotá, para la gestión y desarrollo de actividades administrativas en los procesos que adelanta el área.</v>
          </cell>
          <cell r="E71">
            <v>366</v>
          </cell>
          <cell r="F71">
            <v>1000269719</v>
          </cell>
          <cell r="G71" t="str">
            <v>DIANA LICET SANCHEZ CASTIBLANCO</v>
          </cell>
          <cell r="H71" t="str">
            <v>CTO 184</v>
          </cell>
          <cell r="I71">
            <v>273</v>
          </cell>
          <cell r="J71">
            <v>33000000</v>
          </cell>
        </row>
        <row r="72">
          <cell r="C72">
            <v>20250379</v>
          </cell>
          <cell r="D72" t="str">
            <v xml:space="preserve">Prestar los servicios profesionales al área de Tecnologías de la Información y las Comunicaciones de la U.A.E. Cuerpo Oficial de Bomberos Bogotá, en los procesos de análisis, revisión de las necesidades y apoyo en las fases iniciales de creación de herramientas tecnológicas implementadas o que se requieran para el funcionamiento y desarrollo de las funciones de las diferentes áreas y dependencias de la entidad. </v>
          </cell>
          <cell r="E72">
            <v>513</v>
          </cell>
          <cell r="F72">
            <v>1193435294</v>
          </cell>
          <cell r="G72" t="str">
            <v>LAURA LORENA LOPEZ SEPULVEDA</v>
          </cell>
          <cell r="H72" t="str">
            <v>CTO 287</v>
          </cell>
          <cell r="I72">
            <v>300</v>
          </cell>
          <cell r="J72">
            <v>66000000</v>
          </cell>
        </row>
        <row r="73">
          <cell r="C73">
            <v>20250380</v>
          </cell>
          <cell r="D73" t="str">
            <v xml:space="preserve">Prestar los servicios profesionales al área de Tecnologías de la Información y las Comunicaciones de la U.A.E. Cuerpo Oficial de Bomberos Bogotá, en la estructuración y definición de aspectos jurídicos en las etapas precontractuales, contractuales y postcontractuales en el marco de los procesos y procedimientos a cargo del área. </v>
          </cell>
          <cell r="E73">
            <v>87</v>
          </cell>
          <cell r="F73">
            <v>1026288361</v>
          </cell>
          <cell r="G73" t="str">
            <v>DAYHANNA JIMENA ANGARITA SALAZAR</v>
          </cell>
          <cell r="H73" t="str">
            <v>CTO 27</v>
          </cell>
          <cell r="I73">
            <v>115</v>
          </cell>
          <cell r="J73">
            <v>104500000</v>
          </cell>
        </row>
        <row r="74">
          <cell r="C74">
            <v>20250614</v>
          </cell>
          <cell r="D74" t="str">
            <v>Prestar los servicios profesionales al área de Tecnologías de la Información y las Comunicaciones de la U.A.E. Cuerpo Oficial de Bomberos Bogotá, para desarrollar actividades administrativas en todos los niveles relacionados con los servicios tecnológicos del Edificio Comando, Estaciones y Supercades, de la Entidad.</v>
          </cell>
          <cell r="E74" t="str">
            <v>-</v>
          </cell>
          <cell r="F74" t="str">
            <v>-</v>
          </cell>
          <cell r="G74" t="str">
            <v>JOSE LUIS CARRASCAL RANGEL</v>
          </cell>
          <cell r="H74" t="str">
            <v>CTO 120</v>
          </cell>
          <cell r="J74">
            <v>49500000</v>
          </cell>
        </row>
        <row r="75">
          <cell r="C75">
            <v>20250667</v>
          </cell>
          <cell r="D75" t="str">
            <v>Prestar los servicios profesionales al área de Tecnologías de la Información y las Comunicaciones de la U.A.E. Cuerpo Oficial de Bomberos Bogotá, para desarrollar actividades administrativas en todos los niveles relacionados con los servicios tecnológicos del Edificio Comando, Estaciones y Supercades, de la Entidad.</v>
          </cell>
          <cell r="E75">
            <v>864</v>
          </cell>
          <cell r="F75">
            <v>1110539602</v>
          </cell>
          <cell r="G75" t="str">
            <v>RUBER ALBEIRO BARRIOS RODRIGUEZ</v>
          </cell>
          <cell r="H75" t="str">
            <v>CTO 438</v>
          </cell>
          <cell r="I75">
            <v>804</v>
          </cell>
          <cell r="J75">
            <v>48000000</v>
          </cell>
        </row>
        <row r="76">
          <cell r="C76">
            <v>20250690</v>
          </cell>
          <cell r="D76" t="str">
            <v>Prestar los servicios profesionales en el área de Tecnologías de la Información y las Comunicaciones de la U.A.E. Cuerpo Oficial de Bomberos Bogotá, realizando la gestión y administración de la infraestructura tecnológica de servidores, servicios de nube y componentes relacionados, con los que cuenta la entidad.</v>
          </cell>
          <cell r="E76">
            <v>852</v>
          </cell>
          <cell r="F76">
            <v>1026572503</v>
          </cell>
          <cell r="G76" t="str">
            <v>DAVID ALFONSO RAMIREZ HERRERA</v>
          </cell>
          <cell r="H76" t="str">
            <v>CTO 432</v>
          </cell>
          <cell r="I76">
            <v>805</v>
          </cell>
          <cell r="J76">
            <v>67050000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36D4-2E83-4D8C-9C30-378A3A7839F7}">
  <dimension ref="A1:R74"/>
  <sheetViews>
    <sheetView topLeftCell="A14" zoomScaleNormal="100" workbookViewId="0">
      <selection activeCell="F8" sqref="E8:F8"/>
    </sheetView>
  </sheetViews>
  <sheetFormatPr baseColWidth="10" defaultRowHeight="14.4" x14ac:dyDescent="0.3"/>
  <cols>
    <col min="1" max="1" width="4.6640625" bestFit="1" customWidth="1"/>
    <col min="2" max="2" width="9.33203125" bestFit="1" customWidth="1"/>
    <col min="3" max="3" width="7.6640625" bestFit="1" customWidth="1"/>
    <col min="4" max="4" width="33.6640625" bestFit="1" customWidth="1"/>
    <col min="5" max="5" width="24.6640625" customWidth="1"/>
    <col min="6" max="6" width="12.33203125" customWidth="1"/>
    <col min="7" max="7" width="16.109375" bestFit="1" customWidth="1"/>
    <col min="8" max="8" width="18.44140625" bestFit="1" customWidth="1"/>
    <col min="9" max="9" width="18" bestFit="1" customWidth="1"/>
    <col min="10" max="10" width="16.44140625" bestFit="1" customWidth="1"/>
    <col min="11" max="11" width="16.88671875" bestFit="1" customWidth="1"/>
    <col min="12" max="12" width="18" bestFit="1" customWidth="1"/>
    <col min="13" max="13" width="8" customWidth="1"/>
    <col min="14" max="14" width="32.88671875" customWidth="1"/>
    <col min="15" max="15" width="18" bestFit="1" customWidth="1"/>
    <col min="16" max="16" width="16.44140625" bestFit="1" customWidth="1"/>
    <col min="17" max="17" width="27.33203125" customWidth="1"/>
    <col min="18" max="18" width="26.88671875" bestFit="1" customWidth="1"/>
  </cols>
  <sheetData>
    <row r="1" spans="1:12" x14ac:dyDescent="0.3">
      <c r="A1" s="55" t="s">
        <v>73</v>
      </c>
      <c r="B1" s="55"/>
      <c r="C1" s="55"/>
      <c r="D1" s="55"/>
      <c r="E1" s="55"/>
      <c r="F1" s="55"/>
      <c r="G1" s="55"/>
      <c r="H1" s="55"/>
      <c r="I1" s="55"/>
      <c r="J1" s="55"/>
    </row>
    <row r="2" spans="1:12" s="2" customFormat="1" x14ac:dyDescent="0.3">
      <c r="A2" s="9" t="s">
        <v>0</v>
      </c>
      <c r="B2" s="9" t="s">
        <v>1</v>
      </c>
      <c r="C2" s="9" t="s">
        <v>2</v>
      </c>
      <c r="D2" s="9" t="s">
        <v>3</v>
      </c>
      <c r="E2" s="9" t="s">
        <v>70</v>
      </c>
      <c r="F2" s="9" t="s">
        <v>71</v>
      </c>
      <c r="G2" s="9" t="s">
        <v>72</v>
      </c>
      <c r="H2" s="9" t="s">
        <v>4</v>
      </c>
      <c r="I2" s="9" t="s">
        <v>5</v>
      </c>
      <c r="J2" s="9" t="s">
        <v>6</v>
      </c>
    </row>
    <row r="3" spans="1:12" x14ac:dyDescent="0.3">
      <c r="A3" s="35">
        <v>1</v>
      </c>
      <c r="B3" s="35">
        <v>20250354</v>
      </c>
      <c r="C3" s="35" t="s">
        <v>7</v>
      </c>
      <c r="D3" s="35" t="s">
        <v>8</v>
      </c>
      <c r="E3" s="35" t="s">
        <v>9</v>
      </c>
      <c r="F3" s="36">
        <v>45689</v>
      </c>
      <c r="G3" s="36">
        <v>45838</v>
      </c>
      <c r="H3" s="37">
        <v>81972000</v>
      </c>
      <c r="I3" s="37">
        <v>37250000</v>
      </c>
      <c r="J3" s="37">
        <f>H3-I3</f>
        <v>44722000</v>
      </c>
      <c r="K3" s="71"/>
      <c r="L3" s="71"/>
    </row>
    <row r="4" spans="1:12" x14ac:dyDescent="0.3">
      <c r="A4" s="35">
        <v>3</v>
      </c>
      <c r="B4" s="35">
        <v>20250380</v>
      </c>
      <c r="C4" s="35" t="s">
        <v>14</v>
      </c>
      <c r="D4" s="35" t="s">
        <v>15</v>
      </c>
      <c r="E4" s="35" t="s">
        <v>12</v>
      </c>
      <c r="F4" s="36">
        <v>45693</v>
      </c>
      <c r="G4" s="36">
        <v>45842</v>
      </c>
      <c r="H4" s="37">
        <v>104500000</v>
      </c>
      <c r="I4" s="37">
        <v>47500000</v>
      </c>
      <c r="J4" s="37">
        <f t="shared" ref="J4:J38" si="0">H4-I4</f>
        <v>57000000</v>
      </c>
      <c r="K4" s="71"/>
      <c r="L4" s="71"/>
    </row>
    <row r="5" spans="1:12" x14ac:dyDescent="0.3">
      <c r="A5" s="35">
        <v>4</v>
      </c>
      <c r="B5" s="35">
        <v>20250355</v>
      </c>
      <c r="C5" s="35" t="s">
        <v>16</v>
      </c>
      <c r="D5" s="35" t="s">
        <v>17</v>
      </c>
      <c r="E5" s="35" t="s">
        <v>12</v>
      </c>
      <c r="F5" s="36">
        <v>45699</v>
      </c>
      <c r="G5" s="36">
        <v>45879</v>
      </c>
      <c r="H5" s="37">
        <v>91080000</v>
      </c>
      <c r="I5" s="37">
        <v>49680000</v>
      </c>
      <c r="J5" s="37">
        <f t="shared" si="0"/>
        <v>41400000</v>
      </c>
      <c r="K5" s="71"/>
      <c r="L5" s="71"/>
    </row>
    <row r="6" spans="1:12" x14ac:dyDescent="0.3">
      <c r="A6" s="35">
        <v>5</v>
      </c>
      <c r="B6" s="35">
        <v>20250353</v>
      </c>
      <c r="C6" s="35" t="s">
        <v>18</v>
      </c>
      <c r="D6" s="35" t="s">
        <v>19</v>
      </c>
      <c r="E6" s="35" t="s">
        <v>12</v>
      </c>
      <c r="F6" s="36">
        <v>45699</v>
      </c>
      <c r="G6" s="36">
        <v>45848</v>
      </c>
      <c r="H6" s="37">
        <v>79695000</v>
      </c>
      <c r="I6" s="37">
        <v>39000000</v>
      </c>
      <c r="J6" s="37">
        <f t="shared" si="0"/>
        <v>40695000</v>
      </c>
      <c r="K6" s="71"/>
      <c r="L6" s="71"/>
    </row>
    <row r="7" spans="1:12" x14ac:dyDescent="0.3">
      <c r="A7" s="13">
        <v>6</v>
      </c>
      <c r="B7" s="70">
        <v>20250360</v>
      </c>
      <c r="C7" s="70" t="s">
        <v>20</v>
      </c>
      <c r="D7" s="45" t="s">
        <v>21</v>
      </c>
      <c r="E7" s="13" t="s">
        <v>12</v>
      </c>
      <c r="F7" s="14">
        <v>45698</v>
      </c>
      <c r="G7" s="33">
        <v>46000</v>
      </c>
      <c r="H7" s="69">
        <v>79695000</v>
      </c>
      <c r="I7" s="69">
        <v>78000000</v>
      </c>
      <c r="J7" s="69">
        <f t="shared" si="0"/>
        <v>1695000</v>
      </c>
    </row>
    <row r="8" spans="1:12" x14ac:dyDescent="0.3">
      <c r="A8" s="13">
        <v>8</v>
      </c>
      <c r="B8" s="70">
        <v>20250358</v>
      </c>
      <c r="C8" s="70" t="s">
        <v>24</v>
      </c>
      <c r="D8" s="45" t="s">
        <v>25</v>
      </c>
      <c r="E8" s="13" t="s">
        <v>9</v>
      </c>
      <c r="F8" s="14">
        <v>45706</v>
      </c>
      <c r="G8" s="33">
        <v>45855</v>
      </c>
      <c r="H8" s="69">
        <v>81972000</v>
      </c>
      <c r="I8" s="69">
        <v>37250000</v>
      </c>
      <c r="J8" s="69">
        <f t="shared" si="0"/>
        <v>44722000</v>
      </c>
      <c r="K8" s="4"/>
    </row>
    <row r="9" spans="1:12" x14ac:dyDescent="0.3">
      <c r="A9" s="13">
        <v>10</v>
      </c>
      <c r="B9" s="70">
        <v>20250381</v>
      </c>
      <c r="C9" s="70" t="s">
        <v>28</v>
      </c>
      <c r="D9" s="45" t="s">
        <v>29</v>
      </c>
      <c r="E9" s="13" t="s">
        <v>12</v>
      </c>
      <c r="F9" s="14">
        <v>45719</v>
      </c>
      <c r="G9" s="33">
        <v>45840</v>
      </c>
      <c r="H9" s="69">
        <v>79695000</v>
      </c>
      <c r="I9" s="69">
        <v>39000000</v>
      </c>
      <c r="J9" s="69">
        <f t="shared" si="0"/>
        <v>40695000</v>
      </c>
    </row>
    <row r="10" spans="1:12" x14ac:dyDescent="0.3">
      <c r="A10" s="13">
        <v>11</v>
      </c>
      <c r="B10" s="70">
        <v>20250361</v>
      </c>
      <c r="C10" s="70" t="s">
        <v>30</v>
      </c>
      <c r="D10" s="45" t="s">
        <v>31</v>
      </c>
      <c r="E10" s="13" t="s">
        <v>12</v>
      </c>
      <c r="F10" s="14">
        <v>45708</v>
      </c>
      <c r="G10" s="33">
        <v>45857</v>
      </c>
      <c r="H10" s="69">
        <v>81972000</v>
      </c>
      <c r="I10" s="69">
        <v>37250000</v>
      </c>
      <c r="J10" s="69">
        <f t="shared" si="0"/>
        <v>44722000</v>
      </c>
    </row>
    <row r="11" spans="1:12" x14ac:dyDescent="0.3">
      <c r="A11" s="13">
        <v>12</v>
      </c>
      <c r="B11" s="13">
        <v>20250357</v>
      </c>
      <c r="C11" s="13" t="s">
        <v>32</v>
      </c>
      <c r="D11" s="45" t="s">
        <v>33</v>
      </c>
      <c r="E11" s="13" t="s">
        <v>12</v>
      </c>
      <c r="F11" s="14">
        <v>45710</v>
      </c>
      <c r="G11" s="33">
        <v>45859</v>
      </c>
      <c r="H11" s="15">
        <v>81972000</v>
      </c>
      <c r="I11" s="15">
        <v>37250000</v>
      </c>
      <c r="J11" s="69">
        <f t="shared" si="0"/>
        <v>44722000</v>
      </c>
    </row>
    <row r="12" spans="1:12" x14ac:dyDescent="0.3">
      <c r="A12" s="13">
        <v>15</v>
      </c>
      <c r="B12" s="70">
        <v>20250378</v>
      </c>
      <c r="C12" s="70" t="s">
        <v>39</v>
      </c>
      <c r="D12" s="45" t="s">
        <v>40</v>
      </c>
      <c r="E12" s="13" t="s">
        <v>12</v>
      </c>
      <c r="F12" s="14">
        <v>45719</v>
      </c>
      <c r="G12" s="33">
        <v>45963</v>
      </c>
      <c r="H12" s="69">
        <v>33000000</v>
      </c>
      <c r="I12" s="69">
        <v>30400000</v>
      </c>
      <c r="J12" s="69">
        <f t="shared" si="0"/>
        <v>2600000</v>
      </c>
      <c r="K12" s="4"/>
    </row>
    <row r="13" spans="1:12" x14ac:dyDescent="0.3">
      <c r="A13" s="13">
        <v>16</v>
      </c>
      <c r="B13" s="70">
        <v>20250362</v>
      </c>
      <c r="C13" s="70" t="s">
        <v>41</v>
      </c>
      <c r="D13" s="45" t="s">
        <v>42</v>
      </c>
      <c r="E13" s="13" t="s">
        <v>9</v>
      </c>
      <c r="F13" s="14">
        <v>45721</v>
      </c>
      <c r="G13" s="33">
        <v>45995</v>
      </c>
      <c r="H13" s="69">
        <v>89941500</v>
      </c>
      <c r="I13" s="69">
        <v>85500000</v>
      </c>
      <c r="J13" s="69">
        <f t="shared" si="0"/>
        <v>4441500</v>
      </c>
      <c r="K13" s="24" t="s">
        <v>143</v>
      </c>
    </row>
    <row r="14" spans="1:12" x14ac:dyDescent="0.3">
      <c r="A14" s="13">
        <v>19</v>
      </c>
      <c r="B14" s="70">
        <v>20250377</v>
      </c>
      <c r="C14" s="70" t="s">
        <v>48</v>
      </c>
      <c r="D14" s="45" t="s">
        <v>49</v>
      </c>
      <c r="E14" s="13" t="s">
        <v>9</v>
      </c>
      <c r="F14" s="14">
        <v>45730</v>
      </c>
      <c r="G14" s="33">
        <v>46004</v>
      </c>
      <c r="H14" s="69">
        <v>40986000</v>
      </c>
      <c r="I14" s="69">
        <v>40410000</v>
      </c>
      <c r="J14" s="69">
        <f t="shared" si="0"/>
        <v>576000</v>
      </c>
    </row>
    <row r="15" spans="1:12" x14ac:dyDescent="0.3">
      <c r="A15" s="13">
        <v>20</v>
      </c>
      <c r="B15" s="70">
        <v>20250618</v>
      </c>
      <c r="C15" s="70" t="s">
        <v>50</v>
      </c>
      <c r="D15" s="45" t="s">
        <v>51</v>
      </c>
      <c r="E15" s="13" t="s">
        <v>9</v>
      </c>
      <c r="F15" s="14">
        <v>45733</v>
      </c>
      <c r="G15" s="33">
        <v>45885</v>
      </c>
      <c r="H15" s="69">
        <v>35000000</v>
      </c>
      <c r="I15" s="69">
        <v>35000000</v>
      </c>
      <c r="J15" s="69">
        <f t="shared" si="0"/>
        <v>0</v>
      </c>
    </row>
    <row r="16" spans="1:12" x14ac:dyDescent="0.3">
      <c r="A16" s="13">
        <v>22</v>
      </c>
      <c r="B16" s="70">
        <v>20250370</v>
      </c>
      <c r="C16" s="70" t="s">
        <v>54</v>
      </c>
      <c r="D16" s="45" t="s">
        <v>55</v>
      </c>
      <c r="E16" s="13" t="s">
        <v>12</v>
      </c>
      <c r="F16" s="14">
        <v>45736</v>
      </c>
      <c r="G16" s="33">
        <v>45888</v>
      </c>
      <c r="H16" s="69">
        <v>47300000</v>
      </c>
      <c r="I16" s="69">
        <v>22500000</v>
      </c>
      <c r="J16" s="69">
        <f t="shared" si="0"/>
        <v>24800000</v>
      </c>
    </row>
    <row r="17" spans="1:15" x14ac:dyDescent="0.3">
      <c r="A17" s="13">
        <v>23</v>
      </c>
      <c r="B17" s="70">
        <v>20250379</v>
      </c>
      <c r="C17" s="70" t="s">
        <v>56</v>
      </c>
      <c r="D17" s="45" t="s">
        <v>57</v>
      </c>
      <c r="E17" s="13" t="s">
        <v>12</v>
      </c>
      <c r="F17" s="14">
        <v>45735</v>
      </c>
      <c r="G17" s="33">
        <v>45887</v>
      </c>
      <c r="H17" s="69">
        <v>66000000</v>
      </c>
      <c r="I17" s="69">
        <v>25800000</v>
      </c>
      <c r="J17" s="69">
        <f t="shared" si="0"/>
        <v>40200000</v>
      </c>
    </row>
    <row r="18" spans="1:15" x14ac:dyDescent="0.3">
      <c r="A18" s="13">
        <v>24</v>
      </c>
      <c r="B18" s="70">
        <v>20250376</v>
      </c>
      <c r="C18" s="70" t="s">
        <v>58</v>
      </c>
      <c r="D18" s="45" t="s">
        <v>59</v>
      </c>
      <c r="E18" s="13" t="s">
        <v>9</v>
      </c>
      <c r="F18" s="14">
        <v>45742</v>
      </c>
      <c r="G18" s="33">
        <v>46016</v>
      </c>
      <c r="H18" s="69">
        <v>40986000</v>
      </c>
      <c r="I18" s="69">
        <v>40410000</v>
      </c>
      <c r="J18" s="69">
        <f t="shared" si="0"/>
        <v>576000</v>
      </c>
    </row>
    <row r="19" spans="1:15" x14ac:dyDescent="0.3">
      <c r="A19" s="13">
        <v>25</v>
      </c>
      <c r="B19" s="70">
        <v>20250352</v>
      </c>
      <c r="C19" s="70" t="s">
        <v>60</v>
      </c>
      <c r="D19" s="45" t="s">
        <v>61</v>
      </c>
      <c r="E19" s="13" t="s">
        <v>36</v>
      </c>
      <c r="F19" s="14">
        <v>45736</v>
      </c>
      <c r="G19" s="33">
        <v>45888</v>
      </c>
      <c r="H19" s="69">
        <v>85387500</v>
      </c>
      <c r="I19" s="69">
        <v>37500000</v>
      </c>
      <c r="J19" s="69">
        <f t="shared" si="0"/>
        <v>47887500</v>
      </c>
    </row>
    <row r="20" spans="1:15" x14ac:dyDescent="0.3">
      <c r="A20" s="13">
        <v>26</v>
      </c>
      <c r="B20" s="70">
        <v>20250369</v>
      </c>
      <c r="C20" s="70" t="s">
        <v>62</v>
      </c>
      <c r="D20" s="45" t="s">
        <v>63</v>
      </c>
      <c r="E20" s="13" t="s">
        <v>12</v>
      </c>
      <c r="F20" s="14">
        <v>45742</v>
      </c>
      <c r="G20" s="14">
        <v>46047</v>
      </c>
      <c r="H20" s="69">
        <v>39847500</v>
      </c>
      <c r="I20" s="69">
        <v>38000000</v>
      </c>
      <c r="J20" s="69">
        <f t="shared" si="0"/>
        <v>1847500</v>
      </c>
    </row>
    <row r="21" spans="1:15" x14ac:dyDescent="0.3">
      <c r="A21" s="13">
        <v>29</v>
      </c>
      <c r="B21" s="70">
        <v>20250617</v>
      </c>
      <c r="C21" s="70" t="s">
        <v>68</v>
      </c>
      <c r="D21" s="45" t="s">
        <v>69</v>
      </c>
      <c r="E21" s="13" t="s">
        <v>12</v>
      </c>
      <c r="F21" s="14">
        <v>45756</v>
      </c>
      <c r="G21" s="33">
        <v>45969</v>
      </c>
      <c r="H21" s="69">
        <v>49000000</v>
      </c>
      <c r="I21" s="69">
        <v>49000000</v>
      </c>
      <c r="J21" s="69">
        <f t="shared" si="0"/>
        <v>0</v>
      </c>
    </row>
    <row r="22" spans="1:15" x14ac:dyDescent="0.3">
      <c r="A22" s="13">
        <v>2</v>
      </c>
      <c r="B22" s="70">
        <v>20250365</v>
      </c>
      <c r="C22" s="70" t="s">
        <v>10</v>
      </c>
      <c r="D22" s="45" t="s">
        <v>11</v>
      </c>
      <c r="E22" s="13" t="s">
        <v>12</v>
      </c>
      <c r="F22" s="14">
        <v>45690</v>
      </c>
      <c r="G22" s="14">
        <v>46023</v>
      </c>
      <c r="H22" s="69">
        <v>74800000</v>
      </c>
      <c r="I22" s="69">
        <v>74800000</v>
      </c>
      <c r="J22" s="69">
        <f t="shared" si="0"/>
        <v>0</v>
      </c>
    </row>
    <row r="23" spans="1:15" x14ac:dyDescent="0.3">
      <c r="A23" s="13">
        <v>7</v>
      </c>
      <c r="B23" s="70">
        <v>20250351</v>
      </c>
      <c r="C23" s="70" t="s">
        <v>22</v>
      </c>
      <c r="D23" s="45" t="s">
        <v>23</v>
      </c>
      <c r="E23" s="13" t="s">
        <v>12</v>
      </c>
      <c r="F23" s="14">
        <v>45708</v>
      </c>
      <c r="G23" s="14">
        <v>46041</v>
      </c>
      <c r="H23" s="69">
        <v>104500000</v>
      </c>
      <c r="I23" s="69">
        <v>104500000</v>
      </c>
      <c r="J23" s="69">
        <f t="shared" si="0"/>
        <v>0</v>
      </c>
    </row>
    <row r="24" spans="1:15" x14ac:dyDescent="0.3">
      <c r="A24" s="13">
        <v>9</v>
      </c>
      <c r="B24" s="70">
        <v>20250614</v>
      </c>
      <c r="C24" s="70" t="s">
        <v>26</v>
      </c>
      <c r="D24" s="45" t="s">
        <v>27</v>
      </c>
      <c r="E24" s="13" t="s">
        <v>12</v>
      </c>
      <c r="F24" s="14">
        <v>45706</v>
      </c>
      <c r="G24" s="14">
        <v>46039</v>
      </c>
      <c r="H24" s="69">
        <v>49500000</v>
      </c>
      <c r="I24" s="69">
        <v>49500000</v>
      </c>
      <c r="J24" s="69">
        <f t="shared" si="0"/>
        <v>0</v>
      </c>
    </row>
    <row r="25" spans="1:15" x14ac:dyDescent="0.3">
      <c r="A25" s="13">
        <v>13</v>
      </c>
      <c r="B25" s="70">
        <v>20250363</v>
      </c>
      <c r="C25" s="70" t="s">
        <v>34</v>
      </c>
      <c r="D25" s="45" t="s">
        <v>35</v>
      </c>
      <c r="E25" s="13" t="s">
        <v>36</v>
      </c>
      <c r="F25" s="14">
        <v>45719</v>
      </c>
      <c r="G25" s="14">
        <v>46055</v>
      </c>
      <c r="H25" s="69">
        <v>68310000</v>
      </c>
      <c r="I25" s="69">
        <v>68310000</v>
      </c>
      <c r="J25" s="69">
        <f t="shared" si="0"/>
        <v>0</v>
      </c>
    </row>
    <row r="26" spans="1:15" x14ac:dyDescent="0.3">
      <c r="A26" s="13">
        <v>14</v>
      </c>
      <c r="B26" s="70">
        <v>20250368</v>
      </c>
      <c r="C26" s="70" t="s">
        <v>37</v>
      </c>
      <c r="D26" s="45" t="s">
        <v>38</v>
      </c>
      <c r="E26" s="13" t="s">
        <v>12</v>
      </c>
      <c r="F26" s="14">
        <v>45722</v>
      </c>
      <c r="G26" s="14">
        <v>46058</v>
      </c>
      <c r="H26" s="69">
        <v>39847500</v>
      </c>
      <c r="I26" s="69">
        <v>39600000</v>
      </c>
      <c r="J26" s="69">
        <f t="shared" si="0"/>
        <v>247500</v>
      </c>
    </row>
    <row r="27" spans="1:15" x14ac:dyDescent="0.3">
      <c r="A27" s="13">
        <v>17</v>
      </c>
      <c r="B27" s="70">
        <v>20250364</v>
      </c>
      <c r="C27" s="70" t="s">
        <v>43</v>
      </c>
      <c r="D27" s="45" t="s">
        <v>44</v>
      </c>
      <c r="E27" s="45" t="s">
        <v>9</v>
      </c>
      <c r="F27" s="14">
        <v>45722</v>
      </c>
      <c r="G27" s="14">
        <v>46027</v>
      </c>
      <c r="H27" s="69">
        <v>68310000</v>
      </c>
      <c r="I27" s="69">
        <v>64000000</v>
      </c>
      <c r="J27" s="69">
        <f t="shared" si="0"/>
        <v>4310000</v>
      </c>
      <c r="K27" s="4"/>
    </row>
    <row r="28" spans="1:15" x14ac:dyDescent="0.3">
      <c r="A28" s="13">
        <v>18</v>
      </c>
      <c r="B28" s="70">
        <v>20250373</v>
      </c>
      <c r="C28" s="70" t="s">
        <v>45</v>
      </c>
      <c r="D28" s="45" t="s">
        <v>46</v>
      </c>
      <c r="E28" s="13" t="s">
        <v>47</v>
      </c>
      <c r="F28" s="14">
        <v>45723</v>
      </c>
      <c r="G28" s="14">
        <v>46059</v>
      </c>
      <c r="H28" s="69">
        <v>79695000</v>
      </c>
      <c r="I28" s="69">
        <v>77000000</v>
      </c>
      <c r="J28" s="69">
        <f t="shared" si="0"/>
        <v>2695000</v>
      </c>
    </row>
    <row r="29" spans="1:15" ht="15" thickBot="1" x14ac:dyDescent="0.35">
      <c r="A29" s="13">
        <v>21</v>
      </c>
      <c r="B29" s="70">
        <v>20250374</v>
      </c>
      <c r="C29" s="70" t="s">
        <v>52</v>
      </c>
      <c r="D29" s="45" t="s">
        <v>53</v>
      </c>
      <c r="E29" s="13" t="s">
        <v>9</v>
      </c>
      <c r="F29" s="14">
        <v>45736</v>
      </c>
      <c r="G29" s="14">
        <v>46072</v>
      </c>
      <c r="H29" s="69">
        <v>77000000</v>
      </c>
      <c r="I29" s="69">
        <v>77000000</v>
      </c>
      <c r="J29" s="69">
        <f t="shared" si="0"/>
        <v>0</v>
      </c>
    </row>
    <row r="30" spans="1:15" x14ac:dyDescent="0.3">
      <c r="A30" s="13">
        <v>27</v>
      </c>
      <c r="B30" s="70">
        <v>20250367</v>
      </c>
      <c r="C30" s="70" t="s">
        <v>64</v>
      </c>
      <c r="D30" s="45" t="s">
        <v>65</v>
      </c>
      <c r="E30" s="13" t="s">
        <v>12</v>
      </c>
      <c r="F30" s="14">
        <v>45742</v>
      </c>
      <c r="G30" s="14">
        <v>46047</v>
      </c>
      <c r="H30" s="69">
        <v>36432000</v>
      </c>
      <c r="I30" s="69">
        <v>33000000</v>
      </c>
      <c r="J30" s="69">
        <f t="shared" si="0"/>
        <v>3432000</v>
      </c>
      <c r="N30" s="6" t="s">
        <v>142</v>
      </c>
      <c r="O30" s="4">
        <f>J39+J59</f>
        <v>697800713</v>
      </c>
    </row>
    <row r="31" spans="1:15" x14ac:dyDescent="0.3">
      <c r="A31" s="13">
        <v>28</v>
      </c>
      <c r="B31" s="70">
        <v>20250359</v>
      </c>
      <c r="C31" s="70" t="s">
        <v>66</v>
      </c>
      <c r="D31" s="45" t="s">
        <v>67</v>
      </c>
      <c r="E31" s="13" t="s">
        <v>36</v>
      </c>
      <c r="F31" s="14">
        <v>45744</v>
      </c>
      <c r="G31" s="14">
        <v>46049</v>
      </c>
      <c r="H31" s="69">
        <v>81972000</v>
      </c>
      <c r="I31" s="69">
        <v>74500000</v>
      </c>
      <c r="J31" s="69">
        <f t="shared" si="0"/>
        <v>7472000</v>
      </c>
    </row>
    <row r="32" spans="1:15" x14ac:dyDescent="0.3">
      <c r="A32" s="13">
        <v>30</v>
      </c>
      <c r="B32" s="77">
        <v>20250372</v>
      </c>
      <c r="C32" s="77" t="s">
        <v>133</v>
      </c>
      <c r="D32" s="47" t="s">
        <v>132</v>
      </c>
      <c r="E32" s="13" t="s">
        <v>36</v>
      </c>
      <c r="F32" s="20">
        <v>45756</v>
      </c>
      <c r="G32" s="21">
        <v>46061</v>
      </c>
      <c r="H32" s="69">
        <v>47817000</v>
      </c>
      <c r="I32" s="69">
        <v>45000000</v>
      </c>
      <c r="J32" s="69">
        <f t="shared" si="0"/>
        <v>2817000</v>
      </c>
    </row>
    <row r="33" spans="1:18" x14ac:dyDescent="0.3">
      <c r="A33" s="13">
        <v>31</v>
      </c>
      <c r="B33" s="77">
        <v>20250375</v>
      </c>
      <c r="C33" s="77" t="s">
        <v>135</v>
      </c>
      <c r="D33" s="47" t="s">
        <v>134</v>
      </c>
      <c r="E33" s="13" t="s">
        <v>9</v>
      </c>
      <c r="F33" s="21">
        <v>45761</v>
      </c>
      <c r="G33" s="21">
        <v>46066</v>
      </c>
      <c r="H33" s="69">
        <v>77000000</v>
      </c>
      <c r="I33" s="69">
        <v>70000000</v>
      </c>
      <c r="J33" s="69">
        <f t="shared" si="0"/>
        <v>7000000</v>
      </c>
    </row>
    <row r="34" spans="1:18" x14ac:dyDescent="0.3">
      <c r="A34" s="13">
        <v>32</v>
      </c>
      <c r="B34" s="83">
        <v>20250690</v>
      </c>
      <c r="C34" s="84" t="s">
        <v>140</v>
      </c>
      <c r="D34" s="48" t="s">
        <v>141</v>
      </c>
      <c r="E34" s="13" t="s">
        <v>12</v>
      </c>
      <c r="F34" s="23">
        <v>45782</v>
      </c>
      <c r="G34" s="23">
        <v>46057</v>
      </c>
      <c r="H34" s="69">
        <v>67050000</v>
      </c>
      <c r="I34" s="69">
        <v>67050000</v>
      </c>
      <c r="J34" s="69">
        <f t="shared" si="0"/>
        <v>0</v>
      </c>
    </row>
    <row r="35" spans="1:18" x14ac:dyDescent="0.3">
      <c r="A35" s="28">
        <v>33</v>
      </c>
      <c r="B35" s="75">
        <v>20250667</v>
      </c>
      <c r="C35" s="76" t="s">
        <v>146</v>
      </c>
      <c r="D35" s="29" t="s">
        <v>145</v>
      </c>
      <c r="E35" t="s">
        <v>12</v>
      </c>
      <c r="F35" s="23">
        <v>45782</v>
      </c>
      <c r="G35" s="23">
        <v>46026</v>
      </c>
      <c r="H35" s="69">
        <v>48000000</v>
      </c>
      <c r="I35" s="69">
        <v>44000000</v>
      </c>
      <c r="J35" s="69">
        <f t="shared" si="0"/>
        <v>4000000</v>
      </c>
    </row>
    <row r="36" spans="1:18" x14ac:dyDescent="0.3">
      <c r="A36" s="32">
        <v>34</v>
      </c>
      <c r="B36" s="72">
        <v>20250356</v>
      </c>
      <c r="C36" s="73" t="s">
        <v>147</v>
      </c>
      <c r="D36" s="30" t="s">
        <v>148</v>
      </c>
      <c r="E36" t="s">
        <v>47</v>
      </c>
      <c r="F36" s="31">
        <v>45783</v>
      </c>
      <c r="G36" s="31">
        <v>46058</v>
      </c>
      <c r="H36" s="69">
        <v>48955500</v>
      </c>
      <c r="I36" s="69">
        <v>40500000</v>
      </c>
      <c r="J36" s="69">
        <f t="shared" si="0"/>
        <v>8455500</v>
      </c>
    </row>
    <row r="37" spans="1:18" x14ac:dyDescent="0.3">
      <c r="A37" s="78">
        <v>35</v>
      </c>
      <c r="B37" s="82">
        <v>20250371</v>
      </c>
      <c r="C37" s="76" t="s">
        <v>150</v>
      </c>
      <c r="D37" s="79" t="s">
        <v>149</v>
      </c>
      <c r="E37" s="80" t="s">
        <v>9</v>
      </c>
      <c r="F37" s="81">
        <v>45782</v>
      </c>
      <c r="G37" s="81">
        <v>46057</v>
      </c>
      <c r="H37" s="69">
        <v>50000000</v>
      </c>
      <c r="I37" s="69">
        <v>45000000</v>
      </c>
      <c r="J37" s="69">
        <f t="shared" si="0"/>
        <v>5000000</v>
      </c>
      <c r="L37" s="4"/>
    </row>
    <row r="38" spans="1:18" x14ac:dyDescent="0.3">
      <c r="A38" s="28">
        <v>36</v>
      </c>
      <c r="B38" s="75">
        <v>20250366</v>
      </c>
      <c r="C38" s="76" t="s">
        <v>152</v>
      </c>
      <c r="D38" s="30" t="s">
        <v>151</v>
      </c>
      <c r="E38" t="s">
        <v>36</v>
      </c>
      <c r="F38" s="27" t="s">
        <v>129</v>
      </c>
      <c r="G38" s="27" t="s">
        <v>129</v>
      </c>
      <c r="H38" s="69">
        <v>42124500</v>
      </c>
      <c r="I38" s="74">
        <v>30400000</v>
      </c>
      <c r="J38" s="69">
        <f t="shared" si="0"/>
        <v>11724500</v>
      </c>
      <c r="K38" s="4"/>
      <c r="L38" s="4"/>
    </row>
    <row r="39" spans="1:18" x14ac:dyDescent="0.3">
      <c r="F39" s="10"/>
      <c r="G39" s="9" t="s">
        <v>88</v>
      </c>
      <c r="H39" s="12">
        <f>SUM(H3:H38)</f>
        <v>2351315000</v>
      </c>
      <c r="I39" s="12">
        <f>SUM(I3:I38)</f>
        <v>1810860000</v>
      </c>
      <c r="J39" s="12">
        <f>SUM(J3:J38)</f>
        <v>540455000</v>
      </c>
      <c r="L39" s="4"/>
    </row>
    <row r="40" spans="1:18" x14ac:dyDescent="0.3">
      <c r="F40" s="10"/>
      <c r="G40" s="10"/>
      <c r="H40" s="11"/>
      <c r="I40" s="11"/>
      <c r="J40" s="11"/>
    </row>
    <row r="41" spans="1:18" ht="15" thickBot="1" x14ac:dyDescent="0.35">
      <c r="A41" s="55" t="s">
        <v>74</v>
      </c>
      <c r="B41" s="55"/>
      <c r="C41" s="55"/>
      <c r="D41" s="55"/>
      <c r="E41" s="55"/>
      <c r="F41" s="55"/>
      <c r="G41" s="55"/>
      <c r="H41" s="55"/>
      <c r="I41" s="55"/>
      <c r="J41" s="55"/>
    </row>
    <row r="42" spans="1:18" ht="14.4" customHeight="1" x14ac:dyDescent="0.3">
      <c r="A42" s="9" t="s">
        <v>0</v>
      </c>
      <c r="B42" s="9" t="s">
        <v>1</v>
      </c>
      <c r="C42" s="9" t="s">
        <v>2</v>
      </c>
      <c r="D42" s="9" t="s">
        <v>3</v>
      </c>
      <c r="E42" s="9" t="s">
        <v>70</v>
      </c>
      <c r="F42" s="9" t="s">
        <v>71</v>
      </c>
      <c r="G42" s="9" t="s">
        <v>72</v>
      </c>
      <c r="H42" s="9" t="s">
        <v>4</v>
      </c>
      <c r="I42" s="9" t="s">
        <v>5</v>
      </c>
      <c r="J42" s="9" t="s">
        <v>6</v>
      </c>
      <c r="N42" s="54" t="s">
        <v>130</v>
      </c>
      <c r="O42" s="6" t="s">
        <v>158</v>
      </c>
      <c r="P42" s="7" t="s">
        <v>6</v>
      </c>
      <c r="Q42" s="7" t="s">
        <v>157</v>
      </c>
      <c r="R42" s="7" t="s">
        <v>156</v>
      </c>
    </row>
    <row r="43" spans="1:18" ht="15" thickBot="1" x14ac:dyDescent="0.35">
      <c r="A43" s="45">
        <v>37</v>
      </c>
      <c r="B43" s="13">
        <v>20250394</v>
      </c>
      <c r="C43" s="13" t="s">
        <v>75</v>
      </c>
      <c r="D43" s="13" t="s">
        <v>83</v>
      </c>
      <c r="E43" s="13" t="s">
        <v>12</v>
      </c>
      <c r="F43" s="14">
        <v>45742</v>
      </c>
      <c r="G43" s="14">
        <v>46106</v>
      </c>
      <c r="H43" s="15">
        <v>500000000</v>
      </c>
      <c r="I43" s="15">
        <v>500000000</v>
      </c>
      <c r="J43" s="15" t="s">
        <v>13</v>
      </c>
      <c r="N43" s="54"/>
      <c r="O43" s="34">
        <f>I39+I59</f>
        <v>4250495924</v>
      </c>
      <c r="P43" s="34">
        <f>J39+J59</f>
        <v>697800713</v>
      </c>
      <c r="Q43" s="34">
        <f>SUM(J43:J49)+J51+J39</f>
        <v>602849826</v>
      </c>
      <c r="R43" s="34">
        <f>J50</f>
        <v>45938364</v>
      </c>
    </row>
    <row r="44" spans="1:18" x14ac:dyDescent="0.3">
      <c r="A44" s="45">
        <v>38</v>
      </c>
      <c r="B44" s="64">
        <v>20250390</v>
      </c>
      <c r="C44" s="45" t="s">
        <v>77</v>
      </c>
      <c r="D44" s="45" t="s">
        <v>175</v>
      </c>
      <c r="E44" s="13" t="s">
        <v>84</v>
      </c>
      <c r="F44" s="14">
        <v>45749</v>
      </c>
      <c r="G44" s="14">
        <v>46054</v>
      </c>
      <c r="H44" s="15">
        <v>210000000</v>
      </c>
      <c r="I44" s="15">
        <v>169000000</v>
      </c>
      <c r="J44" s="15">
        <f>H44-I44</f>
        <v>41000000</v>
      </c>
      <c r="Q44" s="4"/>
    </row>
    <row r="45" spans="1:18" x14ac:dyDescent="0.3">
      <c r="A45" s="45">
        <v>39</v>
      </c>
      <c r="B45" s="64">
        <v>20250398</v>
      </c>
      <c r="C45" s="45" t="s">
        <v>76</v>
      </c>
      <c r="D45" s="45" t="s">
        <v>174</v>
      </c>
      <c r="E45" s="13" t="s">
        <v>9</v>
      </c>
      <c r="F45" s="14">
        <v>45737</v>
      </c>
      <c r="G45" s="14">
        <v>45767</v>
      </c>
      <c r="H45" s="15">
        <v>20000000</v>
      </c>
      <c r="I45" s="15">
        <v>16142952</v>
      </c>
      <c r="J45" s="15">
        <v>3857048</v>
      </c>
      <c r="K45" s="26" t="s">
        <v>144</v>
      </c>
    </row>
    <row r="46" spans="1:18" x14ac:dyDescent="0.3">
      <c r="A46" s="45">
        <v>40</v>
      </c>
      <c r="B46" s="13">
        <v>20250402</v>
      </c>
      <c r="C46" s="45" t="s">
        <v>78</v>
      </c>
      <c r="D46" s="45" t="s">
        <v>85</v>
      </c>
      <c r="E46" s="13" t="s">
        <v>12</v>
      </c>
      <c r="F46" s="14">
        <v>45735</v>
      </c>
      <c r="G46" s="14">
        <v>45765</v>
      </c>
      <c r="H46" s="15">
        <v>50000000</v>
      </c>
      <c r="I46" s="15">
        <v>34554076</v>
      </c>
      <c r="J46" s="15">
        <v>15445924</v>
      </c>
      <c r="K46" s="25" t="s">
        <v>144</v>
      </c>
    </row>
    <row r="47" spans="1:18" x14ac:dyDescent="0.3">
      <c r="A47" s="45">
        <v>41</v>
      </c>
      <c r="B47" s="65">
        <v>20250613</v>
      </c>
      <c r="C47" s="45" t="s">
        <v>79</v>
      </c>
      <c r="D47" s="45" t="s">
        <v>137</v>
      </c>
      <c r="E47" s="56" t="s">
        <v>12</v>
      </c>
      <c r="F47" s="14">
        <v>45744</v>
      </c>
      <c r="G47" s="14">
        <v>45804</v>
      </c>
      <c r="H47" s="57">
        <v>60000000</v>
      </c>
      <c r="I47" s="15">
        <v>1771492</v>
      </c>
      <c r="J47" s="57">
        <f>H47-I47-I48-I49</f>
        <v>2089608</v>
      </c>
      <c r="K47" s="58" t="s">
        <v>144</v>
      </c>
      <c r="L47" s="4">
        <f>I47+I48+I49</f>
        <v>57910392</v>
      </c>
    </row>
    <row r="48" spans="1:18" x14ac:dyDescent="0.3">
      <c r="A48" s="45">
        <v>42</v>
      </c>
      <c r="B48" s="66"/>
      <c r="C48" s="45" t="s">
        <v>80</v>
      </c>
      <c r="D48" s="45" t="s">
        <v>137</v>
      </c>
      <c r="E48" s="56"/>
      <c r="F48" s="14">
        <v>45744</v>
      </c>
      <c r="G48" s="14">
        <v>45804</v>
      </c>
      <c r="H48" s="57"/>
      <c r="I48" s="15">
        <v>4600000</v>
      </c>
      <c r="J48" s="57"/>
      <c r="K48" s="58"/>
      <c r="L48" s="4"/>
    </row>
    <row r="49" spans="1:15" x14ac:dyDescent="0.3">
      <c r="A49" s="45">
        <v>43</v>
      </c>
      <c r="B49" s="67"/>
      <c r="C49" s="45" t="s">
        <v>81</v>
      </c>
      <c r="D49" s="45" t="s">
        <v>86</v>
      </c>
      <c r="E49" s="56"/>
      <c r="F49" s="14">
        <v>45744</v>
      </c>
      <c r="G49" s="14">
        <v>45804</v>
      </c>
      <c r="H49" s="57"/>
      <c r="I49" s="15">
        <v>51538900</v>
      </c>
      <c r="J49" s="57"/>
      <c r="K49" s="58"/>
      <c r="L49" s="4"/>
      <c r="N49" s="4"/>
    </row>
    <row r="50" spans="1:15" x14ac:dyDescent="0.3">
      <c r="A50" s="45">
        <v>44</v>
      </c>
      <c r="B50" s="13">
        <v>20250560</v>
      </c>
      <c r="C50" s="45" t="s">
        <v>82</v>
      </c>
      <c r="D50" s="45" t="s">
        <v>136</v>
      </c>
      <c r="E50" s="16" t="s">
        <v>87</v>
      </c>
      <c r="F50" s="14">
        <v>45752</v>
      </c>
      <c r="G50" s="14">
        <v>46116</v>
      </c>
      <c r="H50" s="17">
        <v>560000000</v>
      </c>
      <c r="I50" s="15">
        <v>514061636</v>
      </c>
      <c r="J50" s="18">
        <f>H50-I50</f>
        <v>45938364</v>
      </c>
      <c r="K50" t="s">
        <v>87</v>
      </c>
      <c r="L50" s="4">
        <f>H50-I50</f>
        <v>45938364</v>
      </c>
      <c r="N50" s="3"/>
      <c r="O50" s="4"/>
    </row>
    <row r="51" spans="1:15" x14ac:dyDescent="0.3">
      <c r="A51" s="45">
        <v>45</v>
      </c>
      <c r="B51" s="64">
        <v>20250620</v>
      </c>
      <c r="C51" s="45" t="s">
        <v>139</v>
      </c>
      <c r="D51" s="45" t="s">
        <v>167</v>
      </c>
      <c r="E51" s="13" t="s">
        <v>9</v>
      </c>
      <c r="F51" s="14">
        <v>45762</v>
      </c>
      <c r="G51" s="14">
        <v>46126</v>
      </c>
      <c r="H51" s="17">
        <v>55000000</v>
      </c>
      <c r="I51" s="15">
        <v>54997754</v>
      </c>
      <c r="J51" s="19">
        <f>H51-I51</f>
        <v>2246</v>
      </c>
      <c r="K51" s="2" t="s">
        <v>168</v>
      </c>
      <c r="O51" s="5"/>
    </row>
    <row r="52" spans="1:15" x14ac:dyDescent="0.3">
      <c r="A52" s="45">
        <v>46</v>
      </c>
      <c r="B52" s="64">
        <v>20250386</v>
      </c>
      <c r="C52" s="22" t="s">
        <v>154</v>
      </c>
      <c r="D52" t="s">
        <v>166</v>
      </c>
      <c r="E52" t="s">
        <v>47</v>
      </c>
      <c r="F52" s="10">
        <v>45784</v>
      </c>
      <c r="G52" s="10">
        <v>45844</v>
      </c>
      <c r="H52" s="17">
        <v>300000000</v>
      </c>
      <c r="I52" s="15">
        <v>216142630</v>
      </c>
      <c r="J52" s="4">
        <f>H52-I52</f>
        <v>83857370</v>
      </c>
      <c r="K52" s="25" t="s">
        <v>144</v>
      </c>
      <c r="L52" s="4"/>
    </row>
    <row r="53" spans="1:15" x14ac:dyDescent="0.3">
      <c r="A53" s="45">
        <v>47</v>
      </c>
      <c r="B53" s="64">
        <v>20250388</v>
      </c>
      <c r="C53" s="22" t="s">
        <v>155</v>
      </c>
      <c r="D53" t="s">
        <v>169</v>
      </c>
      <c r="E53" t="s">
        <v>9</v>
      </c>
      <c r="F53" s="10">
        <v>45786</v>
      </c>
      <c r="G53" s="10">
        <v>46150</v>
      </c>
      <c r="H53" s="17">
        <v>700000000</v>
      </c>
      <c r="I53" s="17">
        <v>688906483</v>
      </c>
      <c r="J53" s="4">
        <f>H53-I53</f>
        <v>11093517</v>
      </c>
      <c r="K53" s="44" t="s">
        <v>168</v>
      </c>
      <c r="M53" s="4"/>
      <c r="N53" s="4"/>
    </row>
    <row r="54" spans="1:15" x14ac:dyDescent="0.3">
      <c r="A54" s="45">
        <v>48</v>
      </c>
      <c r="B54">
        <v>20250722</v>
      </c>
      <c r="C54" s="43" t="s">
        <v>129</v>
      </c>
      <c r="D54" t="s">
        <v>170</v>
      </c>
      <c r="H54" s="17">
        <v>260044858</v>
      </c>
      <c r="I54" s="17">
        <v>187920001</v>
      </c>
      <c r="J54" s="4">
        <f>-J50</f>
        <v>-45938364</v>
      </c>
      <c r="K54" t="s">
        <v>172</v>
      </c>
      <c r="L54" s="25"/>
    </row>
    <row r="55" spans="1:15" x14ac:dyDescent="0.3">
      <c r="A55" s="45">
        <v>49</v>
      </c>
      <c r="B55">
        <v>20250401</v>
      </c>
      <c r="C55" s="43" t="s">
        <v>129</v>
      </c>
      <c r="D55" t="s">
        <v>171</v>
      </c>
      <c r="E55" t="s">
        <v>12</v>
      </c>
      <c r="F55" t="s">
        <v>129</v>
      </c>
      <c r="G55" t="s">
        <v>129</v>
      </c>
      <c r="H55" s="17">
        <v>28000000</v>
      </c>
      <c r="I55" t="s">
        <v>129</v>
      </c>
      <c r="J55" t="s">
        <v>129</v>
      </c>
    </row>
    <row r="56" spans="1:15" x14ac:dyDescent="0.3">
      <c r="A56" s="46"/>
      <c r="D56" t="s">
        <v>176</v>
      </c>
      <c r="H56" t="s">
        <v>129</v>
      </c>
      <c r="I56" t="s">
        <v>129</v>
      </c>
      <c r="J56" t="s">
        <v>129</v>
      </c>
    </row>
    <row r="57" spans="1:15" x14ac:dyDescent="0.3">
      <c r="A57" s="46"/>
      <c r="H57" t="s">
        <v>129</v>
      </c>
      <c r="I57" t="s">
        <v>129</v>
      </c>
      <c r="J57" t="s">
        <v>129</v>
      </c>
    </row>
    <row r="58" spans="1:15" x14ac:dyDescent="0.3">
      <c r="A58" s="46"/>
      <c r="D58" s="49"/>
      <c r="H58" t="s">
        <v>129</v>
      </c>
      <c r="I58" t="s">
        <v>129</v>
      </c>
      <c r="J58" t="s">
        <v>129</v>
      </c>
    </row>
    <row r="59" spans="1:15" x14ac:dyDescent="0.3">
      <c r="G59" s="9" t="s">
        <v>89</v>
      </c>
      <c r="H59" s="12">
        <f>SUM(H43:H58)</f>
        <v>2743044858</v>
      </c>
      <c r="I59" s="12">
        <f>SUM(I43:I58)</f>
        <v>2439635924</v>
      </c>
      <c r="J59" s="12">
        <f>SUM(J44:J58)</f>
        <v>157345713</v>
      </c>
    </row>
    <row r="62" spans="1:15" x14ac:dyDescent="0.3">
      <c r="K62" t="s">
        <v>13</v>
      </c>
    </row>
    <row r="63" spans="1:15" x14ac:dyDescent="0.3">
      <c r="K63" s="3">
        <v>41000000</v>
      </c>
    </row>
    <row r="64" spans="1:15" x14ac:dyDescent="0.3">
      <c r="K64" s="3">
        <v>3857048</v>
      </c>
    </row>
    <row r="65" spans="10:11" x14ac:dyDescent="0.3">
      <c r="K65" s="3">
        <v>15445924</v>
      </c>
    </row>
    <row r="66" spans="10:11" x14ac:dyDescent="0.3">
      <c r="K66" s="3">
        <v>2089608</v>
      </c>
    </row>
    <row r="67" spans="10:11" x14ac:dyDescent="0.3">
      <c r="K67" s="3" t="s">
        <v>129</v>
      </c>
    </row>
    <row r="68" spans="10:11" x14ac:dyDescent="0.3">
      <c r="K68" s="3" t="s">
        <v>129</v>
      </c>
    </row>
    <row r="69" spans="10:11" x14ac:dyDescent="0.3">
      <c r="K69" s="3" t="s">
        <v>129</v>
      </c>
    </row>
    <row r="70" spans="10:11" x14ac:dyDescent="0.3">
      <c r="K70" s="3">
        <v>2246</v>
      </c>
    </row>
    <row r="71" spans="10:11" x14ac:dyDescent="0.3">
      <c r="K71" s="3">
        <v>83857370</v>
      </c>
    </row>
    <row r="72" spans="10:11" x14ac:dyDescent="0.3">
      <c r="K72" s="3">
        <v>11093517</v>
      </c>
    </row>
    <row r="73" spans="10:11" x14ac:dyDescent="0.3">
      <c r="K73" s="3"/>
    </row>
    <row r="74" spans="10:11" x14ac:dyDescent="0.3">
      <c r="J74" t="s">
        <v>157</v>
      </c>
      <c r="K74" s="3">
        <f>SUM(K63:K73)</f>
        <v>157345713</v>
      </c>
    </row>
  </sheetData>
  <autoFilter ref="A2:J39" xr:uid="{B9FB36D4-2E83-4D8C-9C30-378A3A7839F7}">
    <sortState xmlns:xlrd2="http://schemas.microsoft.com/office/spreadsheetml/2017/richdata2" ref="A3:J39">
      <sortCondition sortBy="cellColor" ref="G2:G39" dxfId="45"/>
    </sortState>
  </autoFilter>
  <mergeCells count="8">
    <mergeCell ref="N42:N43"/>
    <mergeCell ref="A1:J1"/>
    <mergeCell ref="A41:J41"/>
    <mergeCell ref="B47:B49"/>
    <mergeCell ref="E47:E49"/>
    <mergeCell ref="H47:H49"/>
    <mergeCell ref="J47:J49"/>
    <mergeCell ref="K47:K49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46A70-A44A-475A-90EF-78A392E433D7}">
  <dimension ref="A1:H37"/>
  <sheetViews>
    <sheetView topLeftCell="A8" workbookViewId="0">
      <selection activeCell="D31" sqref="D31"/>
    </sheetView>
  </sheetViews>
  <sheetFormatPr baseColWidth="10" defaultRowHeight="14.4" x14ac:dyDescent="0.3"/>
  <cols>
    <col min="1" max="2" width="11.5546875" style="2"/>
    <col min="4" max="4" width="17.33203125" customWidth="1"/>
    <col min="5" max="5" width="18" bestFit="1" customWidth="1"/>
    <col min="6" max="6" width="16.44140625" bestFit="1" customWidth="1"/>
    <col min="7" max="7" width="29.33203125" customWidth="1"/>
    <col min="8" max="8" width="18" bestFit="1" customWidth="1"/>
  </cols>
  <sheetData>
    <row r="1" spans="1:8" x14ac:dyDescent="0.3">
      <c r="A1" s="59" t="s">
        <v>73</v>
      </c>
      <c r="B1" s="59"/>
      <c r="C1" s="59"/>
      <c r="D1" s="59"/>
      <c r="E1" s="59"/>
    </row>
    <row r="2" spans="1:8" x14ac:dyDescent="0.3">
      <c r="A2" s="1" t="s">
        <v>0</v>
      </c>
      <c r="B2" s="1" t="s">
        <v>1</v>
      </c>
      <c r="C2" s="1" t="s">
        <v>90</v>
      </c>
      <c r="D2" s="8" t="s">
        <v>70</v>
      </c>
      <c r="E2" s="1" t="s">
        <v>91</v>
      </c>
    </row>
    <row r="3" spans="1:8" x14ac:dyDescent="0.3">
      <c r="A3" s="2">
        <v>1</v>
      </c>
      <c r="B3" s="2">
        <v>20250660</v>
      </c>
      <c r="C3" t="s">
        <v>109</v>
      </c>
      <c r="D3" t="s">
        <v>9</v>
      </c>
      <c r="E3" s="3" t="s">
        <v>129</v>
      </c>
      <c r="G3" s="4"/>
    </row>
    <row r="4" spans="1:8" x14ac:dyDescent="0.3">
      <c r="A4" s="2">
        <v>2</v>
      </c>
      <c r="B4" s="2">
        <v>20250667</v>
      </c>
      <c r="C4" t="str">
        <f>VLOOKUP(B4,[1]Informe!$C$58:$J$76,2,0)</f>
        <v>Prestar los servicios profesionales al área de Tecnologías de la Información y las Comunicaciones de la U.A.E. Cuerpo Oficial de Bomberos Bogotá, para desarrollar actividades administrativas en todos los niveles relacionados con los servicios tecnológicos del Edificio Comando, Estaciones y Supercades, de la Entidad.</v>
      </c>
      <c r="D4" t="s">
        <v>126</v>
      </c>
      <c r="E4" s="3">
        <v>48000000</v>
      </c>
    </row>
    <row r="5" spans="1:8" x14ac:dyDescent="0.3">
      <c r="A5" s="2">
        <v>3</v>
      </c>
      <c r="B5" s="2">
        <v>20250373</v>
      </c>
      <c r="C5" t="s">
        <v>128</v>
      </c>
      <c r="D5" t="s">
        <v>47</v>
      </c>
      <c r="E5" s="3">
        <v>79695000</v>
      </c>
      <c r="F5" s="4"/>
    </row>
    <row r="7" spans="1:8" x14ac:dyDescent="0.3">
      <c r="E7" s="3"/>
    </row>
    <row r="8" spans="1:8" x14ac:dyDescent="0.3">
      <c r="D8" s="9" t="s">
        <v>88</v>
      </c>
      <c r="E8" s="12">
        <f>SUM(E3:E5)</f>
        <v>127695000</v>
      </c>
    </row>
    <row r="13" spans="1:8" x14ac:dyDescent="0.3">
      <c r="A13" s="59" t="s">
        <v>74</v>
      </c>
      <c r="B13" s="59"/>
      <c r="C13" s="59"/>
      <c r="D13" s="59"/>
      <c r="E13" s="59"/>
    </row>
    <row r="14" spans="1:8" x14ac:dyDescent="0.3">
      <c r="A14" s="1" t="s">
        <v>0</v>
      </c>
      <c r="B14" s="1" t="s">
        <v>1</v>
      </c>
      <c r="C14" s="1" t="s">
        <v>90</v>
      </c>
      <c r="D14" s="8" t="s">
        <v>70</v>
      </c>
      <c r="E14" s="1" t="s">
        <v>91</v>
      </c>
      <c r="G14" s="54" t="s">
        <v>131</v>
      </c>
      <c r="H14" s="60">
        <f>E8+E37</f>
        <v>2264797997</v>
      </c>
    </row>
    <row r="15" spans="1:8" x14ac:dyDescent="0.3">
      <c r="A15" s="2">
        <v>4</v>
      </c>
      <c r="B15" s="2">
        <v>20250391</v>
      </c>
      <c r="C15" t="s">
        <v>99</v>
      </c>
      <c r="D15" t="s">
        <v>9</v>
      </c>
      <c r="E15" s="3">
        <v>38000000</v>
      </c>
      <c r="G15" s="54"/>
      <c r="H15" s="60"/>
    </row>
    <row r="16" spans="1:8" x14ac:dyDescent="0.3">
      <c r="A16" s="2">
        <v>5</v>
      </c>
      <c r="B16" s="2">
        <v>20250619</v>
      </c>
      <c r="C16" t="s">
        <v>92</v>
      </c>
      <c r="D16" t="s">
        <v>100</v>
      </c>
      <c r="E16" s="3">
        <v>7000000</v>
      </c>
    </row>
    <row r="17" spans="1:8" x14ac:dyDescent="0.3">
      <c r="A17" s="2">
        <v>6</v>
      </c>
      <c r="B17" s="2">
        <v>20250383</v>
      </c>
      <c r="C17" t="s">
        <v>93</v>
      </c>
      <c r="D17" t="s">
        <v>101</v>
      </c>
      <c r="E17" s="3">
        <v>100000000</v>
      </c>
    </row>
    <row r="18" spans="1:8" x14ac:dyDescent="0.3">
      <c r="A18" s="2">
        <v>7</v>
      </c>
      <c r="B18" s="2">
        <v>20250384</v>
      </c>
      <c r="C18" t="s">
        <v>94</v>
      </c>
      <c r="D18" t="s">
        <v>102</v>
      </c>
      <c r="E18" s="3">
        <v>75000000</v>
      </c>
    </row>
    <row r="19" spans="1:8" x14ac:dyDescent="0.3">
      <c r="A19" s="2">
        <v>8</v>
      </c>
      <c r="B19" s="2">
        <v>20250385</v>
      </c>
      <c r="C19" t="s">
        <v>95</v>
      </c>
      <c r="D19" t="s">
        <v>103</v>
      </c>
      <c r="E19" s="3">
        <v>21277929</v>
      </c>
    </row>
    <row r="20" spans="1:8" x14ac:dyDescent="0.3">
      <c r="A20" s="2">
        <v>9</v>
      </c>
      <c r="B20" s="2">
        <v>20250397</v>
      </c>
      <c r="C20" t="s">
        <v>96</v>
      </c>
      <c r="D20" t="s">
        <v>104</v>
      </c>
      <c r="E20" s="3">
        <v>30000000</v>
      </c>
    </row>
    <row r="21" spans="1:8" x14ac:dyDescent="0.3">
      <c r="A21" s="2">
        <v>10</v>
      </c>
      <c r="B21" s="2">
        <v>20250406</v>
      </c>
      <c r="C21" t="s">
        <v>97</v>
      </c>
      <c r="D21" t="s">
        <v>105</v>
      </c>
      <c r="E21" s="3">
        <v>200000000</v>
      </c>
    </row>
    <row r="22" spans="1:8" x14ac:dyDescent="0.3">
      <c r="A22" s="2">
        <v>11</v>
      </c>
      <c r="B22" s="2">
        <v>20250408</v>
      </c>
      <c r="C22" t="s">
        <v>98</v>
      </c>
      <c r="D22" t="s">
        <v>106</v>
      </c>
      <c r="E22" s="3">
        <v>80000000</v>
      </c>
    </row>
    <row r="23" spans="1:8" x14ac:dyDescent="0.3">
      <c r="A23" s="2">
        <v>12</v>
      </c>
      <c r="B23" s="2">
        <v>20250680</v>
      </c>
      <c r="C23" t="s">
        <v>108</v>
      </c>
      <c r="D23" t="s">
        <v>107</v>
      </c>
      <c r="E23" s="3">
        <v>18504500</v>
      </c>
      <c r="H23" s="4"/>
    </row>
    <row r="24" spans="1:8" x14ac:dyDescent="0.3">
      <c r="A24" s="2">
        <v>13</v>
      </c>
      <c r="B24" s="2">
        <v>20250405</v>
      </c>
      <c r="C24" t="s">
        <v>110</v>
      </c>
      <c r="D24" t="s">
        <v>12</v>
      </c>
      <c r="E24" s="3">
        <v>22649043</v>
      </c>
    </row>
    <row r="25" spans="1:8" x14ac:dyDescent="0.3">
      <c r="A25" s="2">
        <v>14</v>
      </c>
      <c r="B25" s="2">
        <v>20250407</v>
      </c>
      <c r="C25" t="s">
        <v>110</v>
      </c>
      <c r="D25" t="s">
        <v>116</v>
      </c>
      <c r="E25" s="3">
        <v>36670568</v>
      </c>
    </row>
    <row r="26" spans="1:8" x14ac:dyDescent="0.3">
      <c r="A26" s="2">
        <v>15</v>
      </c>
      <c r="B26" s="2">
        <v>20250409</v>
      </c>
      <c r="C26" t="s">
        <v>110</v>
      </c>
      <c r="D26" t="s">
        <v>117</v>
      </c>
      <c r="E26" s="3">
        <v>400000000</v>
      </c>
    </row>
    <row r="27" spans="1:8" x14ac:dyDescent="0.3">
      <c r="A27" s="2">
        <v>16</v>
      </c>
      <c r="B27" s="2">
        <v>20250612</v>
      </c>
      <c r="C27" t="s">
        <v>110</v>
      </c>
      <c r="D27" t="s">
        <v>118</v>
      </c>
      <c r="E27" s="3">
        <v>6000000</v>
      </c>
    </row>
    <row r="28" spans="1:8" x14ac:dyDescent="0.3">
      <c r="A28" s="2">
        <v>17</v>
      </c>
      <c r="B28" s="2">
        <v>20250622</v>
      </c>
      <c r="C28" t="s">
        <v>138</v>
      </c>
      <c r="D28" t="s">
        <v>119</v>
      </c>
      <c r="E28" s="3">
        <v>354000957</v>
      </c>
    </row>
    <row r="29" spans="1:8" x14ac:dyDescent="0.3">
      <c r="A29" s="2">
        <v>18</v>
      </c>
      <c r="B29" s="2">
        <v>20250389</v>
      </c>
      <c r="C29" t="s">
        <v>111</v>
      </c>
      <c r="D29" t="s">
        <v>120</v>
      </c>
      <c r="E29" s="3">
        <v>50000000</v>
      </c>
    </row>
    <row r="30" spans="1:8" x14ac:dyDescent="0.3">
      <c r="A30" s="2">
        <v>19</v>
      </c>
      <c r="B30" s="2">
        <v>20250396</v>
      </c>
      <c r="C30" t="s">
        <v>112</v>
      </c>
      <c r="D30" t="s">
        <v>121</v>
      </c>
      <c r="E30" s="3">
        <v>200000000</v>
      </c>
    </row>
    <row r="31" spans="1:8" x14ac:dyDescent="0.3">
      <c r="A31" s="2">
        <v>20</v>
      </c>
      <c r="B31" s="2">
        <v>20250399</v>
      </c>
      <c r="C31" t="s">
        <v>113</v>
      </c>
      <c r="D31" t="s">
        <v>122</v>
      </c>
      <c r="E31" s="3">
        <v>30000000</v>
      </c>
    </row>
    <row r="32" spans="1:8" x14ac:dyDescent="0.3">
      <c r="A32" s="2">
        <v>21</v>
      </c>
      <c r="B32" s="2">
        <v>20250401</v>
      </c>
      <c r="C32" t="s">
        <v>114</v>
      </c>
      <c r="D32" t="s">
        <v>123</v>
      </c>
      <c r="E32" s="3">
        <v>28000000</v>
      </c>
    </row>
    <row r="33" spans="1:5" x14ac:dyDescent="0.3">
      <c r="A33" s="2">
        <v>22</v>
      </c>
      <c r="B33" s="2">
        <v>20250403</v>
      </c>
      <c r="C33" t="s">
        <v>115</v>
      </c>
      <c r="D33" t="s">
        <v>124</v>
      </c>
      <c r="E33" s="3">
        <v>140000000</v>
      </c>
    </row>
    <row r="34" spans="1:5" x14ac:dyDescent="0.3">
      <c r="A34" s="2">
        <v>23</v>
      </c>
      <c r="B34" s="2">
        <v>20250404</v>
      </c>
      <c r="C34" t="s">
        <v>110</v>
      </c>
      <c r="D34" t="s">
        <v>125</v>
      </c>
      <c r="E34" s="3">
        <v>150000000</v>
      </c>
    </row>
    <row r="35" spans="1:5" x14ac:dyDescent="0.3">
      <c r="A35" s="2">
        <v>24</v>
      </c>
      <c r="B35" s="2">
        <v>20250395</v>
      </c>
      <c r="C35" t="s">
        <v>127</v>
      </c>
      <c r="D35" t="s">
        <v>47</v>
      </c>
      <c r="E35" s="3">
        <v>150000000</v>
      </c>
    </row>
    <row r="36" spans="1:5" x14ac:dyDescent="0.3">
      <c r="A36" s="2">
        <v>25</v>
      </c>
    </row>
    <row r="37" spans="1:5" x14ac:dyDescent="0.3">
      <c r="D37" s="9" t="s">
        <v>89</v>
      </c>
      <c r="E37" s="12">
        <f>SUM(E15:E35)</f>
        <v>2137102997</v>
      </c>
    </row>
  </sheetData>
  <autoFilter ref="A2:H2" xr:uid="{6C046A70-A44A-475A-90EF-78A392E433D7}"/>
  <mergeCells count="4">
    <mergeCell ref="A1:E1"/>
    <mergeCell ref="G14:G15"/>
    <mergeCell ref="H14:H15"/>
    <mergeCell ref="A13:E1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AE784-76A5-478A-BE9A-16D769B76AD0}">
  <dimension ref="A1:N22"/>
  <sheetViews>
    <sheetView zoomScaleNormal="100" workbookViewId="0">
      <selection activeCell="F26" sqref="F26"/>
    </sheetView>
  </sheetViews>
  <sheetFormatPr baseColWidth="10" defaultRowHeight="14.4" x14ac:dyDescent="0.3"/>
  <cols>
    <col min="3" max="3" width="33.6640625" bestFit="1" customWidth="1"/>
    <col min="7" max="7" width="16.44140625" bestFit="1" customWidth="1"/>
    <col min="8" max="8" width="15.6640625" bestFit="1" customWidth="1"/>
    <col min="9" max="9" width="16.44140625" bestFit="1" customWidth="1"/>
    <col min="10" max="10" width="17.5546875" bestFit="1" customWidth="1"/>
    <col min="11" max="11" width="12.5546875" customWidth="1"/>
    <col min="12" max="12" width="16.6640625" bestFit="1" customWidth="1"/>
    <col min="13" max="13" width="23.5546875" bestFit="1" customWidth="1"/>
    <col min="14" max="14" width="22.33203125" bestFit="1" customWidth="1"/>
  </cols>
  <sheetData>
    <row r="1" spans="1:14" ht="14.4" customHeight="1" x14ac:dyDescent="0.3">
      <c r="A1" s="61" t="s">
        <v>153</v>
      </c>
      <c r="B1" s="61"/>
      <c r="C1" s="61"/>
      <c r="D1" s="61"/>
      <c r="E1" s="61"/>
      <c r="F1" s="61"/>
      <c r="G1" s="61"/>
      <c r="H1" s="61"/>
      <c r="I1" s="61"/>
      <c r="J1" s="62" t="s">
        <v>161</v>
      </c>
      <c r="K1" s="10">
        <v>46006</v>
      </c>
      <c r="L1" s="63" t="s">
        <v>163</v>
      </c>
      <c r="M1" s="63" t="s">
        <v>164</v>
      </c>
      <c r="N1" s="63" t="s">
        <v>165</v>
      </c>
    </row>
    <row r="2" spans="1:14" x14ac:dyDescent="0.3">
      <c r="A2" s="9" t="s">
        <v>1</v>
      </c>
      <c r="B2" s="9" t="s">
        <v>2</v>
      </c>
      <c r="C2" s="9" t="s">
        <v>3</v>
      </c>
      <c r="D2" s="9" t="s">
        <v>70</v>
      </c>
      <c r="E2" s="9" t="s">
        <v>71</v>
      </c>
      <c r="F2" s="9" t="s">
        <v>72</v>
      </c>
      <c r="G2" s="9" t="s">
        <v>4</v>
      </c>
      <c r="H2" s="9" t="s">
        <v>5</v>
      </c>
      <c r="I2" s="9" t="s">
        <v>6</v>
      </c>
      <c r="J2" s="62"/>
      <c r="K2" s="42" t="s">
        <v>162</v>
      </c>
      <c r="L2" s="63"/>
      <c r="M2" s="63"/>
      <c r="N2" s="63"/>
    </row>
    <row r="3" spans="1:14" x14ac:dyDescent="0.3">
      <c r="A3" s="35">
        <v>20250354</v>
      </c>
      <c r="B3" s="35" t="s">
        <v>7</v>
      </c>
      <c r="C3" s="35" t="s">
        <v>8</v>
      </c>
      <c r="D3" s="35" t="s">
        <v>9</v>
      </c>
      <c r="E3" s="36">
        <v>45689</v>
      </c>
      <c r="F3" s="53">
        <v>45838</v>
      </c>
      <c r="G3" s="17">
        <v>81972000</v>
      </c>
      <c r="H3" s="37">
        <v>37250000</v>
      </c>
      <c r="I3" s="37">
        <v>44722000</v>
      </c>
      <c r="J3" s="51">
        <f>($K$1-F3)/30</f>
        <v>5.6</v>
      </c>
      <c r="K3" s="38">
        <v>7450000</v>
      </c>
      <c r="L3" s="68">
        <f>J3*K3</f>
        <v>41720000</v>
      </c>
      <c r="M3" s="50" t="s">
        <v>159</v>
      </c>
      <c r="N3" s="4">
        <f>I3-L3</f>
        <v>3002000</v>
      </c>
    </row>
    <row r="4" spans="1:14" ht="15" customHeight="1" x14ac:dyDescent="0.3">
      <c r="A4" s="35">
        <v>20250380</v>
      </c>
      <c r="B4" s="35" t="s">
        <v>14</v>
      </c>
      <c r="C4" s="35" t="s">
        <v>15</v>
      </c>
      <c r="D4" s="35" t="s">
        <v>12</v>
      </c>
      <c r="E4" s="36">
        <v>45693</v>
      </c>
      <c r="F4" s="36">
        <v>45842</v>
      </c>
      <c r="G4" s="17">
        <v>104500000</v>
      </c>
      <c r="H4" s="37">
        <v>47500000</v>
      </c>
      <c r="I4" s="37">
        <v>57000000</v>
      </c>
      <c r="J4" s="51">
        <f t="shared" ref="J4:J6" si="0">($K$1-F4)/30</f>
        <v>5.4666666666666668</v>
      </c>
      <c r="K4" s="38">
        <v>9500000</v>
      </c>
      <c r="L4" s="68">
        <f t="shared" ref="L4:L19" si="1">J4*K4</f>
        <v>51933333.333333336</v>
      </c>
      <c r="M4" s="50" t="s">
        <v>159</v>
      </c>
      <c r="N4" s="4">
        <f t="shared" ref="N4:N19" si="2">I4-L4</f>
        <v>5066666.6666666642</v>
      </c>
    </row>
    <row r="5" spans="1:14" x14ac:dyDescent="0.3">
      <c r="A5" s="35">
        <v>20250355</v>
      </c>
      <c r="B5" s="35" t="s">
        <v>16</v>
      </c>
      <c r="C5" s="35" t="s">
        <v>17</v>
      </c>
      <c r="D5" s="35" t="s">
        <v>12</v>
      </c>
      <c r="E5" s="36">
        <v>45699</v>
      </c>
      <c r="F5" s="36">
        <v>45879</v>
      </c>
      <c r="G5" s="17">
        <v>91080000</v>
      </c>
      <c r="H5" s="37">
        <v>49680000</v>
      </c>
      <c r="I5" s="37">
        <v>41400000</v>
      </c>
      <c r="J5" s="51">
        <f t="shared" si="0"/>
        <v>4.2333333333333334</v>
      </c>
      <c r="K5" s="38">
        <v>8280000</v>
      </c>
      <c r="L5" s="68">
        <f t="shared" si="1"/>
        <v>35052000</v>
      </c>
      <c r="M5" s="50" t="s">
        <v>159</v>
      </c>
      <c r="N5" s="4">
        <f t="shared" si="2"/>
        <v>6348000</v>
      </c>
    </row>
    <row r="6" spans="1:14" x14ac:dyDescent="0.3">
      <c r="A6" s="35">
        <v>20250353</v>
      </c>
      <c r="B6" s="35" t="s">
        <v>18</v>
      </c>
      <c r="C6" s="35" t="s">
        <v>19</v>
      </c>
      <c r="D6" s="35" t="s">
        <v>12</v>
      </c>
      <c r="E6" s="36">
        <v>45699</v>
      </c>
      <c r="F6" s="36">
        <v>45848</v>
      </c>
      <c r="G6" s="17">
        <v>79695000</v>
      </c>
      <c r="H6" s="37">
        <v>39000000</v>
      </c>
      <c r="I6" s="37">
        <v>40695000</v>
      </c>
      <c r="J6" s="51">
        <f t="shared" si="0"/>
        <v>5.2666666666666666</v>
      </c>
      <c r="K6" s="38">
        <v>7800000</v>
      </c>
      <c r="L6" s="68">
        <f t="shared" si="1"/>
        <v>41080000</v>
      </c>
      <c r="M6" s="50" t="s">
        <v>159</v>
      </c>
      <c r="N6" s="4">
        <f t="shared" si="2"/>
        <v>-385000</v>
      </c>
    </row>
    <row r="7" spans="1:14" x14ac:dyDescent="0.3">
      <c r="A7" s="13">
        <v>20250360</v>
      </c>
      <c r="B7" s="13" t="s">
        <v>20</v>
      </c>
      <c r="C7" s="13" t="s">
        <v>21</v>
      </c>
      <c r="D7" s="13" t="s">
        <v>12</v>
      </c>
      <c r="E7" s="14" t="s">
        <v>173</v>
      </c>
      <c r="F7" s="33">
        <v>46000</v>
      </c>
      <c r="G7" s="17">
        <v>79695000</v>
      </c>
      <c r="H7" s="15">
        <v>78000000</v>
      </c>
      <c r="I7" s="15">
        <v>1695000</v>
      </c>
      <c r="J7" s="51">
        <v>20</v>
      </c>
      <c r="K7" s="38">
        <f>(7800000/30)*J7</f>
        <v>5200000</v>
      </c>
      <c r="L7" s="38">
        <v>5200000</v>
      </c>
      <c r="M7" t="s">
        <v>160</v>
      </c>
      <c r="N7" s="4">
        <f t="shared" si="2"/>
        <v>-3505000</v>
      </c>
    </row>
    <row r="8" spans="1:14" x14ac:dyDescent="0.3">
      <c r="A8" s="35">
        <v>20250358</v>
      </c>
      <c r="B8" s="35" t="s">
        <v>24</v>
      </c>
      <c r="C8" s="35" t="s">
        <v>25</v>
      </c>
      <c r="D8" s="35" t="s">
        <v>9</v>
      </c>
      <c r="E8" s="36">
        <v>45706</v>
      </c>
      <c r="F8" s="36">
        <v>45855</v>
      </c>
      <c r="G8" s="17">
        <v>81972000</v>
      </c>
      <c r="H8" s="37">
        <v>37250000</v>
      </c>
      <c r="I8" s="37">
        <v>44722000</v>
      </c>
      <c r="J8" s="51">
        <f t="shared" ref="J8:J20" si="3">($K$1-F8)/30</f>
        <v>5.0333333333333332</v>
      </c>
      <c r="K8" s="38">
        <v>7450000</v>
      </c>
      <c r="L8" s="68">
        <f t="shared" si="1"/>
        <v>37498333.333333336</v>
      </c>
      <c r="M8" s="50" t="s">
        <v>159</v>
      </c>
      <c r="N8" s="4">
        <f t="shared" si="2"/>
        <v>7223666.6666666642</v>
      </c>
    </row>
    <row r="9" spans="1:14" x14ac:dyDescent="0.3">
      <c r="A9" s="35">
        <v>20250381</v>
      </c>
      <c r="B9" s="35" t="s">
        <v>28</v>
      </c>
      <c r="C9" s="35" t="s">
        <v>29</v>
      </c>
      <c r="D9" s="35" t="s">
        <v>12</v>
      </c>
      <c r="E9" s="36">
        <v>45719</v>
      </c>
      <c r="F9" s="36">
        <v>45840</v>
      </c>
      <c r="G9" s="17">
        <v>79695000</v>
      </c>
      <c r="H9" s="37">
        <v>39000000</v>
      </c>
      <c r="I9" s="37">
        <v>40695000</v>
      </c>
      <c r="J9" s="51">
        <f t="shared" si="3"/>
        <v>5.5333333333333332</v>
      </c>
      <c r="K9" s="38">
        <v>7800000</v>
      </c>
      <c r="L9" s="38">
        <f t="shared" si="1"/>
        <v>43160000</v>
      </c>
      <c r="M9" s="50" t="s">
        <v>159</v>
      </c>
      <c r="N9" s="4">
        <f t="shared" si="2"/>
        <v>-2465000</v>
      </c>
    </row>
    <row r="10" spans="1:14" x14ac:dyDescent="0.3">
      <c r="A10" s="35">
        <v>20250361</v>
      </c>
      <c r="B10" s="35" t="s">
        <v>30</v>
      </c>
      <c r="C10" s="35" t="s">
        <v>31</v>
      </c>
      <c r="D10" s="35" t="s">
        <v>12</v>
      </c>
      <c r="E10" s="36">
        <v>45708</v>
      </c>
      <c r="F10" s="36">
        <v>45857</v>
      </c>
      <c r="G10" s="17">
        <v>81972000</v>
      </c>
      <c r="H10" s="37">
        <v>37250000</v>
      </c>
      <c r="I10" s="37">
        <f>G10-H10</f>
        <v>44722000</v>
      </c>
      <c r="J10" s="51">
        <f t="shared" si="3"/>
        <v>4.9666666666666668</v>
      </c>
      <c r="K10" s="38">
        <v>7450000</v>
      </c>
      <c r="L10" s="68">
        <f t="shared" si="1"/>
        <v>37001666.666666664</v>
      </c>
      <c r="M10" s="50" t="s">
        <v>159</v>
      </c>
      <c r="N10" s="4">
        <f t="shared" si="2"/>
        <v>7720333.3333333358</v>
      </c>
    </row>
    <row r="11" spans="1:14" x14ac:dyDescent="0.3">
      <c r="A11" s="13">
        <v>20250357</v>
      </c>
      <c r="B11" s="13" t="s">
        <v>32</v>
      </c>
      <c r="C11" s="13" t="s">
        <v>33</v>
      </c>
      <c r="D11" s="13" t="s">
        <v>12</v>
      </c>
      <c r="E11" s="14">
        <v>45710</v>
      </c>
      <c r="F11" s="33">
        <v>45859</v>
      </c>
      <c r="G11" s="17">
        <v>81972000</v>
      </c>
      <c r="H11" s="15">
        <v>37250000</v>
      </c>
      <c r="I11" s="15">
        <v>44722000</v>
      </c>
      <c r="J11" s="52"/>
      <c r="L11" s="38">
        <f t="shared" si="1"/>
        <v>0</v>
      </c>
      <c r="M11" t="s">
        <v>129</v>
      </c>
      <c r="N11" s="4">
        <f t="shared" si="2"/>
        <v>44722000</v>
      </c>
    </row>
    <row r="12" spans="1:14" x14ac:dyDescent="0.3">
      <c r="A12" s="35">
        <v>20250378</v>
      </c>
      <c r="B12" s="35" t="s">
        <v>39</v>
      </c>
      <c r="C12" s="35" t="s">
        <v>40</v>
      </c>
      <c r="D12" s="35" t="s">
        <v>12</v>
      </c>
      <c r="E12" s="36">
        <v>45719</v>
      </c>
      <c r="F12" s="36">
        <v>45963</v>
      </c>
      <c r="G12" s="17">
        <v>33000000</v>
      </c>
      <c r="H12" s="37">
        <v>30400000</v>
      </c>
      <c r="I12" s="37">
        <v>2600000</v>
      </c>
      <c r="J12" s="52">
        <f t="shared" si="3"/>
        <v>1.4333333333333333</v>
      </c>
      <c r="K12" s="38">
        <v>3800000</v>
      </c>
      <c r="L12" s="38">
        <f t="shared" si="1"/>
        <v>5446666.666666667</v>
      </c>
      <c r="M12" t="s">
        <v>160</v>
      </c>
      <c r="N12" s="4">
        <f t="shared" si="2"/>
        <v>-2846666.666666667</v>
      </c>
    </row>
    <row r="13" spans="1:14" x14ac:dyDescent="0.3">
      <c r="A13" s="13">
        <v>20250362</v>
      </c>
      <c r="B13" s="13" t="s">
        <v>41</v>
      </c>
      <c r="C13" s="13" t="s">
        <v>42</v>
      </c>
      <c r="D13" s="13" t="s">
        <v>9</v>
      </c>
      <c r="E13" s="14">
        <v>45721</v>
      </c>
      <c r="F13" s="33">
        <v>45995</v>
      </c>
      <c r="G13" s="17">
        <v>89941500</v>
      </c>
      <c r="H13" s="15">
        <v>85500000</v>
      </c>
      <c r="I13" s="15">
        <f>G13-H13</f>
        <v>4441500</v>
      </c>
      <c r="J13" s="41">
        <f t="shared" si="3"/>
        <v>0.36666666666666664</v>
      </c>
      <c r="K13" s="38">
        <v>9500000</v>
      </c>
      <c r="L13" s="38">
        <f t="shared" si="1"/>
        <v>3483333.333333333</v>
      </c>
      <c r="M13" t="s">
        <v>160</v>
      </c>
      <c r="N13" s="4" t="s">
        <v>129</v>
      </c>
    </row>
    <row r="14" spans="1:14" x14ac:dyDescent="0.3">
      <c r="A14" s="39">
        <v>20250377</v>
      </c>
      <c r="B14" s="39" t="s">
        <v>48</v>
      </c>
      <c r="C14" s="39" t="s">
        <v>49</v>
      </c>
      <c r="D14" s="39" t="s">
        <v>9</v>
      </c>
      <c r="E14" s="33">
        <v>45730</v>
      </c>
      <c r="F14" s="33">
        <v>46004</v>
      </c>
      <c r="G14" s="40">
        <v>40986000</v>
      </c>
      <c r="H14" s="40">
        <v>40410000</v>
      </c>
      <c r="I14" s="40">
        <v>576000</v>
      </c>
      <c r="J14" s="51"/>
      <c r="L14" s="38">
        <f t="shared" si="1"/>
        <v>0</v>
      </c>
      <c r="M14" t="s">
        <v>129</v>
      </c>
      <c r="N14" s="4">
        <f t="shared" si="2"/>
        <v>576000</v>
      </c>
    </row>
    <row r="15" spans="1:14" x14ac:dyDescent="0.3">
      <c r="A15" s="35">
        <v>20250618</v>
      </c>
      <c r="B15" s="35" t="s">
        <v>50</v>
      </c>
      <c r="C15" s="35" t="s">
        <v>51</v>
      </c>
      <c r="D15" s="35" t="s">
        <v>9</v>
      </c>
      <c r="E15" s="36">
        <v>45733</v>
      </c>
      <c r="F15" s="36">
        <v>45885</v>
      </c>
      <c r="G15" s="17">
        <v>35000000</v>
      </c>
      <c r="H15" s="37">
        <v>35000000</v>
      </c>
      <c r="I15" s="37" t="s">
        <v>13</v>
      </c>
      <c r="J15" s="41">
        <f t="shared" si="3"/>
        <v>4.0333333333333332</v>
      </c>
      <c r="K15" s="38">
        <v>7000000</v>
      </c>
      <c r="L15" s="68">
        <f t="shared" si="1"/>
        <v>28233333.333333332</v>
      </c>
      <c r="M15" s="50" t="s">
        <v>159</v>
      </c>
      <c r="N15" s="4" t="s">
        <v>129</v>
      </c>
    </row>
    <row r="16" spans="1:14" x14ac:dyDescent="0.3">
      <c r="A16" s="13">
        <v>20250370</v>
      </c>
      <c r="B16" s="13" t="s">
        <v>54</v>
      </c>
      <c r="C16" s="13" t="s">
        <v>55</v>
      </c>
      <c r="D16" s="13" t="s">
        <v>12</v>
      </c>
      <c r="E16" s="14">
        <v>45736</v>
      </c>
      <c r="F16" s="33">
        <v>45888</v>
      </c>
      <c r="G16" s="15">
        <v>47300000</v>
      </c>
      <c r="H16" s="15">
        <v>22500000</v>
      </c>
      <c r="I16" s="15">
        <v>24800000</v>
      </c>
      <c r="J16" s="51">
        <f t="shared" si="3"/>
        <v>3.9333333333333331</v>
      </c>
      <c r="L16" s="38">
        <f t="shared" si="1"/>
        <v>0</v>
      </c>
      <c r="M16" t="s">
        <v>129</v>
      </c>
      <c r="N16" s="4">
        <f t="shared" si="2"/>
        <v>24800000</v>
      </c>
    </row>
    <row r="17" spans="1:14" x14ac:dyDescent="0.3">
      <c r="A17" s="35">
        <v>20250379</v>
      </c>
      <c r="B17" s="35" t="s">
        <v>56</v>
      </c>
      <c r="C17" s="35" t="s">
        <v>57</v>
      </c>
      <c r="D17" s="35" t="s">
        <v>12</v>
      </c>
      <c r="E17" s="36">
        <v>45735</v>
      </c>
      <c r="F17" s="36">
        <v>45887</v>
      </c>
      <c r="G17" s="17">
        <v>66000000</v>
      </c>
      <c r="H17" s="37">
        <v>25800000</v>
      </c>
      <c r="I17" s="37">
        <v>40200000</v>
      </c>
      <c r="J17" s="51">
        <f t="shared" si="3"/>
        <v>3.9666666666666668</v>
      </c>
      <c r="K17" s="38">
        <v>5160000</v>
      </c>
      <c r="L17" s="68">
        <f t="shared" si="1"/>
        <v>20468000</v>
      </c>
      <c r="M17" s="50" t="s">
        <v>159</v>
      </c>
      <c r="N17" s="4">
        <f t="shared" si="2"/>
        <v>19732000</v>
      </c>
    </row>
    <row r="18" spans="1:14" x14ac:dyDescent="0.3">
      <c r="A18" s="39">
        <v>20250376</v>
      </c>
      <c r="B18" s="39" t="s">
        <v>58</v>
      </c>
      <c r="C18" s="39" t="s">
        <v>59</v>
      </c>
      <c r="D18" s="39" t="s">
        <v>9</v>
      </c>
      <c r="E18" s="33">
        <v>45742</v>
      </c>
      <c r="F18" s="33">
        <v>46016</v>
      </c>
      <c r="G18" s="40">
        <v>40986000</v>
      </c>
      <c r="H18" s="40">
        <v>40410000</v>
      </c>
      <c r="I18" s="40">
        <v>576000</v>
      </c>
      <c r="J18" s="51"/>
      <c r="L18" s="38">
        <f t="shared" si="1"/>
        <v>0</v>
      </c>
      <c r="M18" t="s">
        <v>129</v>
      </c>
      <c r="N18" s="4">
        <f t="shared" si="2"/>
        <v>576000</v>
      </c>
    </row>
    <row r="19" spans="1:14" x14ac:dyDescent="0.3">
      <c r="A19" s="35">
        <v>20250352</v>
      </c>
      <c r="B19" s="35" t="s">
        <v>60</v>
      </c>
      <c r="C19" s="35" t="s">
        <v>61</v>
      </c>
      <c r="D19" s="35" t="s">
        <v>36</v>
      </c>
      <c r="E19" s="36">
        <v>45736</v>
      </c>
      <c r="F19" s="36">
        <v>45888</v>
      </c>
      <c r="G19" s="17">
        <v>85387500</v>
      </c>
      <c r="H19" s="37">
        <v>37500000</v>
      </c>
      <c r="I19" s="37">
        <v>47887500</v>
      </c>
      <c r="J19" s="51">
        <f t="shared" si="3"/>
        <v>3.9333333333333331</v>
      </c>
      <c r="K19" s="38">
        <v>7500000</v>
      </c>
      <c r="L19" s="68">
        <f t="shared" si="1"/>
        <v>29500000</v>
      </c>
      <c r="M19" s="50" t="s">
        <v>159</v>
      </c>
      <c r="N19" s="4">
        <f t="shared" si="2"/>
        <v>18387500</v>
      </c>
    </row>
    <row r="20" spans="1:14" x14ac:dyDescent="0.3">
      <c r="A20" s="13">
        <v>20250617</v>
      </c>
      <c r="B20" s="13" t="s">
        <v>68</v>
      </c>
      <c r="C20" s="13" t="s">
        <v>69</v>
      </c>
      <c r="D20" s="13" t="s">
        <v>12</v>
      </c>
      <c r="E20" s="14">
        <v>45756</v>
      </c>
      <c r="F20" s="33">
        <v>45969</v>
      </c>
      <c r="G20" s="17">
        <v>49000000</v>
      </c>
      <c r="H20" s="15">
        <v>49000000</v>
      </c>
      <c r="I20" s="15" t="s">
        <v>13</v>
      </c>
      <c r="J20" s="41">
        <f t="shared" si="3"/>
        <v>1.2333333333333334</v>
      </c>
      <c r="K20" s="38">
        <v>7000000</v>
      </c>
      <c r="L20" s="38">
        <f>J20*K20</f>
        <v>8633333.333333334</v>
      </c>
      <c r="M20" t="s">
        <v>160</v>
      </c>
      <c r="N20" s="4" t="s">
        <v>129</v>
      </c>
    </row>
    <row r="21" spans="1:14" x14ac:dyDescent="0.3">
      <c r="I21" s="4">
        <f>SUM(I3:I20)</f>
        <v>481454000</v>
      </c>
      <c r="L21" s="4">
        <f>SUM(L3:L20)</f>
        <v>388410000</v>
      </c>
      <c r="M21" t="s">
        <v>129</v>
      </c>
      <c r="N21" s="4">
        <f>SUM(N3:N20)</f>
        <v>128952500</v>
      </c>
    </row>
    <row r="22" spans="1:14" x14ac:dyDescent="0.3">
      <c r="L22" s="4">
        <f>I21-L21</f>
        <v>93044000</v>
      </c>
      <c r="M22" t="s">
        <v>129</v>
      </c>
      <c r="N22" s="4"/>
    </row>
  </sheetData>
  <autoFilter ref="A1:N22" xr:uid="{DB6AE784-76A5-478A-BE9A-16D769B76AD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</autoFilter>
  <mergeCells count="5">
    <mergeCell ref="A1:I1"/>
    <mergeCell ref="J1:J2"/>
    <mergeCell ref="L1:L2"/>
    <mergeCell ref="M1:M2"/>
    <mergeCell ref="N1:N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872F1-77CA-4EC4-90D1-5420808622EA}">
  <dimension ref="A1:N22"/>
  <sheetViews>
    <sheetView tabSelected="1" workbookViewId="0">
      <selection activeCell="G3" sqref="G3"/>
    </sheetView>
  </sheetViews>
  <sheetFormatPr baseColWidth="10" defaultRowHeight="14.4" x14ac:dyDescent="0.3"/>
  <cols>
    <col min="7" max="7" width="16.44140625" bestFit="1" customWidth="1"/>
    <col min="8" max="8" width="15.33203125" bestFit="1" customWidth="1"/>
    <col min="9" max="9" width="16.44140625" bestFit="1" customWidth="1"/>
  </cols>
  <sheetData>
    <row r="1" spans="1:14" x14ac:dyDescent="0.3">
      <c r="A1" s="61" t="s">
        <v>153</v>
      </c>
      <c r="B1" s="61"/>
      <c r="C1" s="61"/>
      <c r="D1" s="61"/>
      <c r="E1" s="61"/>
      <c r="F1" s="61"/>
      <c r="G1" s="61"/>
      <c r="H1" s="61"/>
      <c r="I1" s="61"/>
      <c r="J1" s="62" t="s">
        <v>161</v>
      </c>
      <c r="K1" s="10">
        <v>46006</v>
      </c>
      <c r="L1" s="63" t="s">
        <v>163</v>
      </c>
      <c r="M1" s="63" t="s">
        <v>164</v>
      </c>
      <c r="N1" s="63" t="s">
        <v>165</v>
      </c>
    </row>
    <row r="2" spans="1:14" x14ac:dyDescent="0.3">
      <c r="A2" s="9" t="s">
        <v>1</v>
      </c>
      <c r="B2" s="9" t="s">
        <v>2</v>
      </c>
      <c r="C2" s="9" t="s">
        <v>3</v>
      </c>
      <c r="D2" s="9" t="s">
        <v>70</v>
      </c>
      <c r="E2" s="9" t="s">
        <v>71</v>
      </c>
      <c r="F2" s="9" t="s">
        <v>72</v>
      </c>
      <c r="G2" s="9" t="s">
        <v>4</v>
      </c>
      <c r="H2" s="9" t="s">
        <v>5</v>
      </c>
      <c r="I2" s="9" t="s">
        <v>6</v>
      </c>
      <c r="J2" s="62"/>
      <c r="K2" s="42" t="s">
        <v>162</v>
      </c>
      <c r="L2" s="63"/>
      <c r="M2" s="63"/>
      <c r="N2" s="63"/>
    </row>
    <row r="3" spans="1:14" x14ac:dyDescent="0.3">
      <c r="A3" s="35">
        <v>20250354</v>
      </c>
      <c r="B3" s="35" t="s">
        <v>7</v>
      </c>
      <c r="C3" s="35" t="s">
        <v>8</v>
      </c>
      <c r="D3" s="35" t="s">
        <v>9</v>
      </c>
      <c r="E3" s="36">
        <v>45689</v>
      </c>
      <c r="F3" s="53">
        <v>45838</v>
      </c>
      <c r="G3" s="17">
        <v>81972000</v>
      </c>
      <c r="H3" s="37">
        <v>37250000</v>
      </c>
      <c r="I3" s="37">
        <v>44722000</v>
      </c>
      <c r="J3" s="51">
        <f>($K$1-F3)/30</f>
        <v>5.6</v>
      </c>
      <c r="K3" s="38">
        <v>7450000</v>
      </c>
      <c r="L3" s="68">
        <f>J3*K3</f>
        <v>41720000</v>
      </c>
      <c r="M3" s="50" t="s">
        <v>159</v>
      </c>
      <c r="N3" s="4">
        <f>I3-L3</f>
        <v>3002000</v>
      </c>
    </row>
    <row r="4" spans="1:14" x14ac:dyDescent="0.3">
      <c r="A4" s="35">
        <v>20250380</v>
      </c>
      <c r="B4" s="35" t="s">
        <v>14</v>
      </c>
      <c r="C4" s="35" t="s">
        <v>15</v>
      </c>
      <c r="D4" s="35" t="s">
        <v>12</v>
      </c>
      <c r="E4" s="36">
        <v>45693</v>
      </c>
      <c r="F4" s="36">
        <v>45842</v>
      </c>
      <c r="G4" s="17">
        <v>104500000</v>
      </c>
      <c r="H4" s="37">
        <v>47500000</v>
      </c>
      <c r="I4" s="37">
        <v>57000000</v>
      </c>
      <c r="J4" s="51">
        <f t="shared" ref="J4:J6" si="0">($K$1-F4)/30</f>
        <v>5.4666666666666668</v>
      </c>
      <c r="K4" s="38">
        <v>9500000</v>
      </c>
      <c r="L4" s="68">
        <f t="shared" ref="L4:L19" si="1">J4*K4</f>
        <v>51933333.333333336</v>
      </c>
      <c r="M4" s="50" t="s">
        <v>159</v>
      </c>
      <c r="N4" s="4">
        <f t="shared" ref="N4:N19" si="2">I4-L4</f>
        <v>5066666.6666666642</v>
      </c>
    </row>
    <row r="5" spans="1:14" x14ac:dyDescent="0.3">
      <c r="A5" s="35">
        <v>20250355</v>
      </c>
      <c r="B5" s="35" t="s">
        <v>16</v>
      </c>
      <c r="C5" s="35" t="s">
        <v>17</v>
      </c>
      <c r="D5" s="35" t="s">
        <v>12</v>
      </c>
      <c r="E5" s="36">
        <v>45699</v>
      </c>
      <c r="F5" s="36">
        <v>45879</v>
      </c>
      <c r="G5" s="17">
        <v>91080000</v>
      </c>
      <c r="H5" s="37">
        <v>49680000</v>
      </c>
      <c r="I5" s="37">
        <v>41400000</v>
      </c>
      <c r="J5" s="51">
        <f t="shared" si="0"/>
        <v>4.2333333333333334</v>
      </c>
      <c r="K5" s="38">
        <v>8280000</v>
      </c>
      <c r="L5" s="68">
        <f t="shared" si="1"/>
        <v>35052000</v>
      </c>
      <c r="M5" s="50" t="s">
        <v>159</v>
      </c>
      <c r="N5" s="4">
        <f t="shared" si="2"/>
        <v>6348000</v>
      </c>
    </row>
    <row r="6" spans="1:14" x14ac:dyDescent="0.3">
      <c r="A6" s="35">
        <v>20250353</v>
      </c>
      <c r="B6" s="35" t="s">
        <v>18</v>
      </c>
      <c r="C6" s="35" t="s">
        <v>19</v>
      </c>
      <c r="D6" s="35" t="s">
        <v>12</v>
      </c>
      <c r="E6" s="36">
        <v>45699</v>
      </c>
      <c r="F6" s="36">
        <v>45848</v>
      </c>
      <c r="G6" s="17">
        <v>79695000</v>
      </c>
      <c r="H6" s="37">
        <v>39000000</v>
      </c>
      <c r="I6" s="37">
        <v>40695000</v>
      </c>
      <c r="J6" s="51">
        <f t="shared" si="0"/>
        <v>5.2666666666666666</v>
      </c>
      <c r="K6" s="38">
        <v>7800000</v>
      </c>
      <c r="L6" s="68">
        <f t="shared" si="1"/>
        <v>41080000</v>
      </c>
      <c r="M6" s="50" t="s">
        <v>159</v>
      </c>
      <c r="N6" s="4">
        <f t="shared" si="2"/>
        <v>-385000</v>
      </c>
    </row>
    <row r="7" spans="1:14" x14ac:dyDescent="0.3">
      <c r="A7" s="13">
        <v>20250360</v>
      </c>
      <c r="B7" s="13" t="s">
        <v>20</v>
      </c>
      <c r="C7" s="13" t="s">
        <v>21</v>
      </c>
      <c r="D7" s="13" t="s">
        <v>12</v>
      </c>
      <c r="E7" s="14" t="s">
        <v>173</v>
      </c>
      <c r="F7" s="33">
        <v>46000</v>
      </c>
      <c r="G7" s="17">
        <v>79695000</v>
      </c>
      <c r="H7" s="15">
        <v>78000000</v>
      </c>
      <c r="I7" s="15">
        <v>1695000</v>
      </c>
      <c r="J7" s="51">
        <v>20</v>
      </c>
      <c r="K7" s="38">
        <f>(7800000/30)*J7</f>
        <v>5200000</v>
      </c>
      <c r="L7" s="38">
        <v>5200000</v>
      </c>
      <c r="M7" t="s">
        <v>160</v>
      </c>
      <c r="N7" s="4">
        <f t="shared" si="2"/>
        <v>-3505000</v>
      </c>
    </row>
    <row r="8" spans="1:14" x14ac:dyDescent="0.3">
      <c r="A8" s="35">
        <v>20250358</v>
      </c>
      <c r="B8" s="35" t="s">
        <v>24</v>
      </c>
      <c r="C8" s="35" t="s">
        <v>25</v>
      </c>
      <c r="D8" s="35" t="s">
        <v>9</v>
      </c>
      <c r="E8" s="36">
        <v>45706</v>
      </c>
      <c r="F8" s="36">
        <v>45855</v>
      </c>
      <c r="G8" s="17">
        <v>81972000</v>
      </c>
      <c r="H8" s="37">
        <v>37250000</v>
      </c>
      <c r="I8" s="37">
        <v>44722000</v>
      </c>
      <c r="J8" s="51">
        <f t="shared" ref="J8:J20" si="3">($K$1-F8)/30</f>
        <v>5.0333333333333332</v>
      </c>
      <c r="K8" s="38">
        <v>7450000</v>
      </c>
      <c r="L8" s="68">
        <f t="shared" si="1"/>
        <v>37498333.333333336</v>
      </c>
      <c r="M8" s="50" t="s">
        <v>159</v>
      </c>
      <c r="N8" s="4">
        <f t="shared" si="2"/>
        <v>7223666.6666666642</v>
      </c>
    </row>
    <row r="9" spans="1:14" x14ac:dyDescent="0.3">
      <c r="A9" s="35">
        <v>20250381</v>
      </c>
      <c r="B9" s="35" t="s">
        <v>28</v>
      </c>
      <c r="C9" s="35" t="s">
        <v>29</v>
      </c>
      <c r="D9" s="35" t="s">
        <v>12</v>
      </c>
      <c r="E9" s="36">
        <v>45719</v>
      </c>
      <c r="F9" s="36">
        <v>45840</v>
      </c>
      <c r="G9" s="17">
        <v>79695000</v>
      </c>
      <c r="H9" s="37">
        <v>39000000</v>
      </c>
      <c r="I9" s="37">
        <v>40695000</v>
      </c>
      <c r="J9" s="51">
        <f t="shared" si="3"/>
        <v>5.5333333333333332</v>
      </c>
      <c r="K9" s="38">
        <v>7800000</v>
      </c>
      <c r="L9" s="38">
        <f t="shared" si="1"/>
        <v>43160000</v>
      </c>
      <c r="M9" s="50" t="s">
        <v>159</v>
      </c>
      <c r="N9" s="4">
        <f t="shared" si="2"/>
        <v>-2465000</v>
      </c>
    </row>
    <row r="10" spans="1:14" x14ac:dyDescent="0.3">
      <c r="A10" s="35">
        <v>20250361</v>
      </c>
      <c r="B10" s="35" t="s">
        <v>30</v>
      </c>
      <c r="C10" s="35" t="s">
        <v>31</v>
      </c>
      <c r="D10" s="35" t="s">
        <v>12</v>
      </c>
      <c r="E10" s="36">
        <v>45708</v>
      </c>
      <c r="F10" s="36">
        <v>45857</v>
      </c>
      <c r="G10" s="17">
        <v>81972000</v>
      </c>
      <c r="H10" s="37">
        <v>37250000</v>
      </c>
      <c r="I10" s="37">
        <f>G10-H10</f>
        <v>44722000</v>
      </c>
      <c r="J10" s="51">
        <f t="shared" si="3"/>
        <v>4.9666666666666668</v>
      </c>
      <c r="K10" s="38">
        <v>7450000</v>
      </c>
      <c r="L10" s="68">
        <f t="shared" si="1"/>
        <v>37001666.666666664</v>
      </c>
      <c r="M10" s="50" t="s">
        <v>159</v>
      </c>
      <c r="N10" s="4">
        <f t="shared" si="2"/>
        <v>7720333.3333333358</v>
      </c>
    </row>
    <row r="11" spans="1:14" x14ac:dyDescent="0.3">
      <c r="A11" s="13">
        <v>20250357</v>
      </c>
      <c r="B11" s="13" t="s">
        <v>32</v>
      </c>
      <c r="C11" s="13" t="s">
        <v>33</v>
      </c>
      <c r="D11" s="13" t="s">
        <v>12</v>
      </c>
      <c r="E11" s="14">
        <v>45710</v>
      </c>
      <c r="F11" s="33">
        <v>45859</v>
      </c>
      <c r="G11" s="17">
        <v>81972000</v>
      </c>
      <c r="H11" s="15">
        <v>37250000</v>
      </c>
      <c r="I11" s="15">
        <v>44722000</v>
      </c>
      <c r="J11" s="52"/>
      <c r="L11" s="38">
        <f t="shared" si="1"/>
        <v>0</v>
      </c>
      <c r="M11" t="s">
        <v>129</v>
      </c>
      <c r="N11" s="4">
        <f t="shared" si="2"/>
        <v>44722000</v>
      </c>
    </row>
    <row r="12" spans="1:14" x14ac:dyDescent="0.3">
      <c r="A12" s="35">
        <v>20250378</v>
      </c>
      <c r="B12" s="35" t="s">
        <v>39</v>
      </c>
      <c r="C12" s="35" t="s">
        <v>40</v>
      </c>
      <c r="D12" s="35" t="s">
        <v>12</v>
      </c>
      <c r="E12" s="36">
        <v>45719</v>
      </c>
      <c r="F12" s="36">
        <v>45963</v>
      </c>
      <c r="G12" s="17">
        <v>33000000</v>
      </c>
      <c r="H12" s="37">
        <v>30400000</v>
      </c>
      <c r="I12" s="37">
        <v>2600000</v>
      </c>
      <c r="J12" s="52">
        <f t="shared" si="3"/>
        <v>1.4333333333333333</v>
      </c>
      <c r="K12" s="38">
        <v>3800000</v>
      </c>
      <c r="L12" s="38">
        <f t="shared" si="1"/>
        <v>5446666.666666667</v>
      </c>
      <c r="M12" t="s">
        <v>160</v>
      </c>
      <c r="N12" s="4">
        <f t="shared" si="2"/>
        <v>-2846666.666666667</v>
      </c>
    </row>
    <row r="13" spans="1:14" x14ac:dyDescent="0.3">
      <c r="A13" s="13">
        <v>20250362</v>
      </c>
      <c r="B13" s="13" t="s">
        <v>41</v>
      </c>
      <c r="C13" s="13" t="s">
        <v>42</v>
      </c>
      <c r="D13" s="13" t="s">
        <v>9</v>
      </c>
      <c r="E13" s="14">
        <v>45721</v>
      </c>
      <c r="F13" s="33">
        <v>45995</v>
      </c>
      <c r="G13" s="17">
        <v>89941500</v>
      </c>
      <c r="H13" s="15">
        <v>85500000</v>
      </c>
      <c r="I13" s="15">
        <f>G13-H13</f>
        <v>4441500</v>
      </c>
      <c r="J13" s="41">
        <f t="shared" si="3"/>
        <v>0.36666666666666664</v>
      </c>
      <c r="K13" s="38">
        <v>9500000</v>
      </c>
      <c r="L13" s="38">
        <f t="shared" si="1"/>
        <v>3483333.333333333</v>
      </c>
      <c r="M13" t="s">
        <v>160</v>
      </c>
      <c r="N13" s="4" t="s">
        <v>129</v>
      </c>
    </row>
    <row r="14" spans="1:14" x14ac:dyDescent="0.3">
      <c r="A14" s="39">
        <v>20250377</v>
      </c>
      <c r="B14" s="39" t="s">
        <v>48</v>
      </c>
      <c r="C14" s="39" t="s">
        <v>49</v>
      </c>
      <c r="D14" s="39" t="s">
        <v>9</v>
      </c>
      <c r="E14" s="33">
        <v>45730</v>
      </c>
      <c r="F14" s="33">
        <v>46004</v>
      </c>
      <c r="G14" s="40">
        <v>40986000</v>
      </c>
      <c r="H14" s="40">
        <v>40410000</v>
      </c>
      <c r="I14" s="40">
        <v>576000</v>
      </c>
      <c r="J14" s="51"/>
      <c r="L14" s="38">
        <f t="shared" si="1"/>
        <v>0</v>
      </c>
      <c r="M14" t="s">
        <v>129</v>
      </c>
      <c r="N14" s="4">
        <f t="shared" si="2"/>
        <v>576000</v>
      </c>
    </row>
    <row r="15" spans="1:14" x14ac:dyDescent="0.3">
      <c r="A15" s="35">
        <v>20250618</v>
      </c>
      <c r="B15" s="35" t="s">
        <v>50</v>
      </c>
      <c r="C15" s="35" t="s">
        <v>51</v>
      </c>
      <c r="D15" s="35" t="s">
        <v>9</v>
      </c>
      <c r="E15" s="36">
        <v>45733</v>
      </c>
      <c r="F15" s="36">
        <v>45885</v>
      </c>
      <c r="G15" s="17">
        <v>35000000</v>
      </c>
      <c r="H15" s="37">
        <v>35000000</v>
      </c>
      <c r="I15" s="37" t="s">
        <v>13</v>
      </c>
      <c r="J15" s="41">
        <f t="shared" si="3"/>
        <v>4.0333333333333332</v>
      </c>
      <c r="K15" s="38">
        <v>7000000</v>
      </c>
      <c r="L15" s="68">
        <f t="shared" si="1"/>
        <v>28233333.333333332</v>
      </c>
      <c r="M15" s="50" t="s">
        <v>159</v>
      </c>
      <c r="N15" s="4" t="s">
        <v>129</v>
      </c>
    </row>
    <row r="16" spans="1:14" x14ac:dyDescent="0.3">
      <c r="A16" s="13">
        <v>20250370</v>
      </c>
      <c r="B16" s="13" t="s">
        <v>54</v>
      </c>
      <c r="C16" s="13" t="s">
        <v>55</v>
      </c>
      <c r="D16" s="13" t="s">
        <v>12</v>
      </c>
      <c r="E16" s="14">
        <v>45736</v>
      </c>
      <c r="F16" s="33">
        <v>45888</v>
      </c>
      <c r="G16" s="15">
        <v>47300000</v>
      </c>
      <c r="H16" s="15">
        <v>22500000</v>
      </c>
      <c r="I16" s="15">
        <v>24800000</v>
      </c>
      <c r="J16" s="51">
        <f t="shared" si="3"/>
        <v>3.9333333333333331</v>
      </c>
      <c r="L16" s="38">
        <f t="shared" si="1"/>
        <v>0</v>
      </c>
      <c r="M16" t="s">
        <v>129</v>
      </c>
      <c r="N16" s="4">
        <f t="shared" si="2"/>
        <v>24800000</v>
      </c>
    </row>
    <row r="17" spans="1:14" x14ac:dyDescent="0.3">
      <c r="A17" s="35">
        <v>20250379</v>
      </c>
      <c r="B17" s="35" t="s">
        <v>56</v>
      </c>
      <c r="C17" s="35" t="s">
        <v>57</v>
      </c>
      <c r="D17" s="35" t="s">
        <v>12</v>
      </c>
      <c r="E17" s="36">
        <v>45735</v>
      </c>
      <c r="F17" s="36">
        <v>45887</v>
      </c>
      <c r="G17" s="17">
        <v>66000000</v>
      </c>
      <c r="H17" s="37">
        <v>25800000</v>
      </c>
      <c r="I17" s="37">
        <v>40200000</v>
      </c>
      <c r="J17" s="51">
        <f t="shared" si="3"/>
        <v>3.9666666666666668</v>
      </c>
      <c r="K17" s="38">
        <v>5160000</v>
      </c>
      <c r="L17" s="68">
        <f t="shared" si="1"/>
        <v>20468000</v>
      </c>
      <c r="M17" s="50" t="s">
        <v>159</v>
      </c>
      <c r="N17" s="4">
        <f t="shared" si="2"/>
        <v>19732000</v>
      </c>
    </row>
    <row r="18" spans="1:14" x14ac:dyDescent="0.3">
      <c r="A18" s="39">
        <v>20250376</v>
      </c>
      <c r="B18" s="39" t="s">
        <v>58</v>
      </c>
      <c r="C18" s="39" t="s">
        <v>59</v>
      </c>
      <c r="D18" s="39" t="s">
        <v>9</v>
      </c>
      <c r="E18" s="33">
        <v>45742</v>
      </c>
      <c r="F18" s="33">
        <v>46016</v>
      </c>
      <c r="G18" s="40">
        <v>40986000</v>
      </c>
      <c r="H18" s="40">
        <v>40410000</v>
      </c>
      <c r="I18" s="40">
        <v>576000</v>
      </c>
      <c r="J18" s="51"/>
      <c r="L18" s="38">
        <f t="shared" si="1"/>
        <v>0</v>
      </c>
      <c r="M18" t="s">
        <v>129</v>
      </c>
      <c r="N18" s="4">
        <f t="shared" si="2"/>
        <v>576000</v>
      </c>
    </row>
    <row r="19" spans="1:14" x14ac:dyDescent="0.3">
      <c r="A19" s="35">
        <v>20250352</v>
      </c>
      <c r="B19" s="35" t="s">
        <v>60</v>
      </c>
      <c r="C19" s="35" t="s">
        <v>61</v>
      </c>
      <c r="D19" s="35" t="s">
        <v>36</v>
      </c>
      <c r="E19" s="36">
        <v>45736</v>
      </c>
      <c r="F19" s="36">
        <v>45888</v>
      </c>
      <c r="G19" s="17">
        <v>85387500</v>
      </c>
      <c r="H19" s="37">
        <v>37500000</v>
      </c>
      <c r="I19" s="37">
        <v>47887500</v>
      </c>
      <c r="J19" s="51">
        <f t="shared" si="3"/>
        <v>3.9333333333333331</v>
      </c>
      <c r="K19" s="38">
        <v>7500000</v>
      </c>
      <c r="L19" s="68">
        <f t="shared" si="1"/>
        <v>29500000</v>
      </c>
      <c r="M19" s="50" t="s">
        <v>159</v>
      </c>
      <c r="N19" s="4">
        <f t="shared" si="2"/>
        <v>18387500</v>
      </c>
    </row>
    <row r="20" spans="1:14" x14ac:dyDescent="0.3">
      <c r="A20" s="13">
        <v>20250617</v>
      </c>
      <c r="B20" s="13" t="s">
        <v>68</v>
      </c>
      <c r="C20" s="13" t="s">
        <v>69</v>
      </c>
      <c r="D20" s="13" t="s">
        <v>12</v>
      </c>
      <c r="E20" s="14">
        <v>45756</v>
      </c>
      <c r="F20" s="33">
        <v>45969</v>
      </c>
      <c r="G20" s="17">
        <v>49000000</v>
      </c>
      <c r="H20" s="15">
        <v>49000000</v>
      </c>
      <c r="I20" s="15" t="s">
        <v>13</v>
      </c>
      <c r="J20" s="41">
        <f t="shared" si="3"/>
        <v>1.2333333333333334</v>
      </c>
      <c r="K20" s="38">
        <v>7000000</v>
      </c>
      <c r="L20" s="38">
        <f>J20*K20</f>
        <v>8633333.333333334</v>
      </c>
      <c r="M20" t="s">
        <v>160</v>
      </c>
      <c r="N20" s="4" t="s">
        <v>129</v>
      </c>
    </row>
    <row r="21" spans="1:14" x14ac:dyDescent="0.3">
      <c r="I21" s="4">
        <f>SUM(I3:I20)</f>
        <v>481454000</v>
      </c>
      <c r="L21" s="4">
        <f>SUM(L3:L20)</f>
        <v>388410000</v>
      </c>
      <c r="M21" t="s">
        <v>129</v>
      </c>
      <c r="N21" s="4">
        <f>SUM(N3:N20)</f>
        <v>128952500</v>
      </c>
    </row>
    <row r="22" spans="1:14" x14ac:dyDescent="0.3">
      <c r="L22" s="4">
        <f>I21-L21</f>
        <v>93044000</v>
      </c>
      <c r="M22" t="s">
        <v>129</v>
      </c>
      <c r="N22" s="4"/>
    </row>
  </sheetData>
  <mergeCells count="5">
    <mergeCell ref="A1:I1"/>
    <mergeCell ref="J1:J2"/>
    <mergeCell ref="L1:L2"/>
    <mergeCell ref="M1:M2"/>
    <mergeCell ref="N1:N2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27439E3572CC499F93AB6FA820E0EB" ma:contentTypeVersion="20" ma:contentTypeDescription="Crear nuevo documento." ma:contentTypeScope="" ma:versionID="f34c6ec00102bb17f14441488d8a6e25">
  <xsd:schema xmlns:xsd="http://www.w3.org/2001/XMLSchema" xmlns:xs="http://www.w3.org/2001/XMLSchema" xmlns:p="http://schemas.microsoft.com/office/2006/metadata/properties" xmlns:ns2="7cdfca83-3a27-4d1e-95da-8ca01850ddbe" xmlns:ns3="d41bea9d-4be0-4f4a-bc88-811cf6c3ef7c" targetNamespace="http://schemas.microsoft.com/office/2006/metadata/properties" ma:root="true" ma:fieldsID="6ddbc9f2589a20be1b763021490de248" ns2:_="" ns3:_="">
    <xsd:import namespace="7cdfca83-3a27-4d1e-95da-8ca01850ddbe"/>
    <xsd:import namespace="d41bea9d-4be0-4f4a-bc88-811cf6c3ef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2:TaxCatchAll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dfca83-3a27-4d1e-95da-8ca01850dd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5919691-9c00-4f75-b659-496670f47001}" ma:internalName="TaxCatchAll" ma:showField="CatchAllData" ma:web="7cdfca83-3a27-4d1e-95da-8ca01850dd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bea9d-4be0-4f4a-bc88-811cf6c3e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b01f8420-bb92-4e25-a85f-5fdb7c6e6f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dfca83-3a27-4d1e-95da-8ca01850ddbe" xsi:nil="true"/>
    <lcf76f155ced4ddcb4097134ff3c332f xmlns="d41bea9d-4be0-4f4a-bc88-811cf6c3ef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671C46-EDC2-42ED-B06B-3A3FEA977729}"/>
</file>

<file path=customXml/itemProps2.xml><?xml version="1.0" encoding="utf-8"?>
<ds:datastoreItem xmlns:ds="http://schemas.openxmlformats.org/officeDocument/2006/customXml" ds:itemID="{6EC890E5-40AE-45FD-A87A-280FD1D7F15F}"/>
</file>

<file path=customXml/itemProps3.xml><?xml version="1.0" encoding="utf-8"?>
<ds:datastoreItem xmlns:ds="http://schemas.openxmlformats.org/officeDocument/2006/customXml" ds:itemID="{951FF2ED-83F4-4E77-AFAE-6135F017BD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CONTRATADO MAYO 20</vt:lpstr>
      <vt:lpstr>POR CONTRATAR</vt:lpstr>
      <vt:lpstr>CTO POR TERMINAR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Sayda Liliana Salinas Saavedra</dc:creator>
  <cp:lastModifiedBy>Sayda Liliana Salinas Saavedra</cp:lastModifiedBy>
  <dcterms:created xsi:type="dcterms:W3CDTF">2025-04-09T22:23:27Z</dcterms:created>
  <dcterms:modified xsi:type="dcterms:W3CDTF">2025-05-30T21:20:27Z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0x0101008227439E3572CC499F93AB6FA820E0EB</vt:lpwstr>
  </property>
</Properties>
</file>